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1075" windowHeight="952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T208" i="1"/>
  <c r="S208"/>
  <c r="R208"/>
  <c r="Q208"/>
  <c r="M216"/>
  <c r="N216"/>
  <c r="O216"/>
  <c r="O210"/>
  <c r="O211"/>
  <c r="O212"/>
  <c r="O213"/>
  <c r="O214"/>
  <c r="O215"/>
  <c r="N210"/>
  <c r="N211"/>
  <c r="N212"/>
  <c r="N213"/>
  <c r="N214"/>
  <c r="N215"/>
  <c r="M210"/>
  <c r="M211"/>
  <c r="M212"/>
  <c r="M213"/>
  <c r="M214"/>
  <c r="M215"/>
  <c r="L210"/>
  <c r="L211"/>
  <c r="L212"/>
  <c r="L213"/>
  <c r="L214"/>
  <c r="L216" s="1"/>
  <c r="L215"/>
  <c r="K210"/>
  <c r="K211"/>
  <c r="K216" s="1"/>
  <c r="K212"/>
  <c r="K213"/>
  <c r="K214"/>
  <c r="K215"/>
  <c r="L209"/>
  <c r="M209"/>
  <c r="N209"/>
  <c r="O209"/>
  <c r="K209"/>
  <c r="L190"/>
  <c r="M190"/>
  <c r="N190"/>
  <c r="O190"/>
  <c r="K190"/>
  <c r="M170"/>
  <c r="N170"/>
  <c r="O170"/>
  <c r="L170"/>
  <c r="M147"/>
  <c r="N147"/>
  <c r="O147"/>
  <c r="L147"/>
  <c r="L126"/>
  <c r="M126"/>
  <c r="N126"/>
  <c r="O126"/>
  <c r="K126"/>
  <c r="L103"/>
  <c r="M103"/>
  <c r="N103"/>
  <c r="O103"/>
  <c r="K103"/>
  <c r="L82"/>
  <c r="M82"/>
  <c r="N82"/>
  <c r="O82"/>
  <c r="K82"/>
  <c r="M59"/>
  <c r="N59"/>
  <c r="O59"/>
  <c r="L59"/>
  <c r="M37"/>
  <c r="N37"/>
  <c r="O37"/>
  <c r="L37"/>
  <c r="M9"/>
  <c r="N9"/>
  <c r="O9"/>
  <c r="L9"/>
  <c r="L8"/>
  <c r="M8"/>
  <c r="N8"/>
  <c r="O8"/>
  <c r="K8"/>
  <c r="D119"/>
  <c r="E119"/>
  <c r="F119"/>
  <c r="G119"/>
  <c r="C119"/>
  <c r="C198"/>
  <c r="E194"/>
  <c r="E197" s="1"/>
  <c r="F194"/>
  <c r="F197" s="1"/>
  <c r="G194"/>
  <c r="G197" s="1"/>
  <c r="D194"/>
  <c r="D197" s="1"/>
  <c r="C176"/>
  <c r="E175"/>
  <c r="E176" s="1"/>
  <c r="E172"/>
  <c r="F172"/>
  <c r="F175" s="1"/>
  <c r="G172"/>
  <c r="G175" s="1"/>
  <c r="D172"/>
  <c r="D175" s="1"/>
  <c r="C154"/>
  <c r="G153"/>
  <c r="G154" s="1"/>
  <c r="E150"/>
  <c r="E153" s="1"/>
  <c r="F150"/>
  <c r="F153" s="1"/>
  <c r="G150"/>
  <c r="D150"/>
  <c r="D153" s="1"/>
  <c r="C132"/>
  <c r="E131"/>
  <c r="E132" s="1"/>
  <c r="F131"/>
  <c r="F132" s="1"/>
  <c r="G131"/>
  <c r="G132" s="1"/>
  <c r="D131"/>
  <c r="D132" s="1"/>
  <c r="E128"/>
  <c r="F128"/>
  <c r="G128"/>
  <c r="D128"/>
  <c r="C110"/>
  <c r="E106"/>
  <c r="E109" s="1"/>
  <c r="F106"/>
  <c r="F109" s="1"/>
  <c r="G106"/>
  <c r="G109" s="1"/>
  <c r="D106"/>
  <c r="D109" s="1"/>
  <c r="C88"/>
  <c r="E87"/>
  <c r="E88" s="1"/>
  <c r="E84"/>
  <c r="F84"/>
  <c r="F87" s="1"/>
  <c r="G84"/>
  <c r="G87" s="1"/>
  <c r="D84"/>
  <c r="D87" s="1"/>
  <c r="C66"/>
  <c r="E62"/>
  <c r="E65" s="1"/>
  <c r="F62"/>
  <c r="F65" s="1"/>
  <c r="G62"/>
  <c r="G65" s="1"/>
  <c r="D62"/>
  <c r="D65" s="1"/>
  <c r="C44"/>
  <c r="E18"/>
  <c r="E21" s="1"/>
  <c r="F18"/>
  <c r="F21" s="1"/>
  <c r="F22" s="1"/>
  <c r="G18"/>
  <c r="G21" s="1"/>
  <c r="G22" s="1"/>
  <c r="D18"/>
  <c r="E40"/>
  <c r="E43" s="1"/>
  <c r="E44" s="1"/>
  <c r="F40"/>
  <c r="F43" s="1"/>
  <c r="F44" s="1"/>
  <c r="G40"/>
  <c r="G43" s="1"/>
  <c r="D40"/>
  <c r="D43" s="1"/>
  <c r="D44" s="1"/>
  <c r="C22"/>
  <c r="D218"/>
  <c r="E218"/>
  <c r="F218"/>
  <c r="G218"/>
  <c r="D217"/>
  <c r="E217"/>
  <c r="F217"/>
  <c r="G217"/>
  <c r="D215"/>
  <c r="E215"/>
  <c r="F215"/>
  <c r="G215"/>
  <c r="D214"/>
  <c r="E214"/>
  <c r="F214"/>
  <c r="G214"/>
  <c r="D213"/>
  <c r="E213"/>
  <c r="F213"/>
  <c r="G213"/>
  <c r="D212"/>
  <c r="E212"/>
  <c r="F212"/>
  <c r="G212"/>
  <c r="D211"/>
  <c r="E211"/>
  <c r="F211"/>
  <c r="G211"/>
  <c r="D210"/>
  <c r="E210"/>
  <c r="F210"/>
  <c r="G210"/>
  <c r="D209"/>
  <c r="E209"/>
  <c r="F209"/>
  <c r="G209"/>
  <c r="D208"/>
  <c r="E208"/>
  <c r="F208"/>
  <c r="G208"/>
  <c r="D207"/>
  <c r="E207"/>
  <c r="F207"/>
  <c r="G207"/>
  <c r="D206"/>
  <c r="E206"/>
  <c r="F206"/>
  <c r="G206"/>
  <c r="D205"/>
  <c r="E205"/>
  <c r="F205"/>
  <c r="G205"/>
  <c r="C206"/>
  <c r="C207"/>
  <c r="C208"/>
  <c r="C209"/>
  <c r="C210"/>
  <c r="C211"/>
  <c r="C212"/>
  <c r="C213"/>
  <c r="C214"/>
  <c r="C215"/>
  <c r="C216"/>
  <c r="C217"/>
  <c r="C218"/>
  <c r="C219"/>
  <c r="C220" s="1"/>
  <c r="C205"/>
  <c r="K186"/>
  <c r="M164"/>
  <c r="K164"/>
  <c r="O142"/>
  <c r="K142"/>
  <c r="L120"/>
  <c r="M120"/>
  <c r="N120"/>
  <c r="O120"/>
  <c r="K120"/>
  <c r="K98"/>
  <c r="M76"/>
  <c r="K76"/>
  <c r="K54"/>
  <c r="K32"/>
  <c r="K208"/>
  <c r="G198" l="1"/>
  <c r="O186"/>
  <c r="O187" s="1"/>
  <c r="F198"/>
  <c r="N186"/>
  <c r="G176"/>
  <c r="O164"/>
  <c r="F176"/>
  <c r="N164"/>
  <c r="E154"/>
  <c r="M142"/>
  <c r="G110"/>
  <c r="O98"/>
  <c r="F110"/>
  <c r="N98"/>
  <c r="G88"/>
  <c r="O76"/>
  <c r="F88"/>
  <c r="N76"/>
  <c r="G66"/>
  <c r="O54"/>
  <c r="F66"/>
  <c r="N54"/>
  <c r="E198"/>
  <c r="M186"/>
  <c r="D198"/>
  <c r="L186"/>
  <c r="M187" s="1"/>
  <c r="D176"/>
  <c r="L164"/>
  <c r="L165" s="1"/>
  <c r="F154"/>
  <c r="N142"/>
  <c r="O143" s="1"/>
  <c r="L142"/>
  <c r="D154"/>
  <c r="E110"/>
  <c r="M98"/>
  <c r="N99" s="1"/>
  <c r="L98"/>
  <c r="D110"/>
  <c r="O77"/>
  <c r="N77"/>
  <c r="D88"/>
  <c r="L76"/>
  <c r="L77" s="1"/>
  <c r="E66"/>
  <c r="M54"/>
  <c r="N55" s="1"/>
  <c r="D66"/>
  <c r="L54"/>
  <c r="G44"/>
  <c r="G219"/>
  <c r="G216"/>
  <c r="O165"/>
  <c r="N165"/>
  <c r="F219"/>
  <c r="F216"/>
  <c r="D216"/>
  <c r="E22"/>
  <c r="E219"/>
  <c r="E216"/>
  <c r="D21"/>
  <c r="O55"/>
  <c r="M55"/>
  <c r="M143"/>
  <c r="O99"/>
  <c r="M99"/>
  <c r="L55"/>
  <c r="L99"/>
  <c r="O121"/>
  <c r="M121"/>
  <c r="L143"/>
  <c r="N143"/>
  <c r="M165"/>
  <c r="N187"/>
  <c r="L121"/>
  <c r="N121"/>
  <c r="L187" l="1"/>
  <c r="M77"/>
  <c r="D219"/>
  <c r="D22"/>
  <c r="L208" l="1"/>
  <c r="L32"/>
  <c r="L33" s="1"/>
  <c r="D220" l="1"/>
  <c r="M32" l="1"/>
  <c r="M33" s="1"/>
  <c r="N32" l="1"/>
  <c r="N33" s="1"/>
  <c r="M208"/>
  <c r="E220"/>
  <c r="O32" l="1"/>
  <c r="O33" s="1"/>
  <c r="N208"/>
  <c r="F220"/>
  <c r="O208" l="1"/>
  <c r="G220"/>
</calcChain>
</file>

<file path=xl/sharedStrings.xml><?xml version="1.0" encoding="utf-8"?>
<sst xmlns="http://schemas.openxmlformats.org/spreadsheetml/2006/main" count="550" uniqueCount="55">
  <si>
    <t>1. Валовая продукция сельского хозяйства в действующих ценах</t>
  </si>
  <si>
    <t>2. Себестоимость произведенной продукции</t>
  </si>
  <si>
    <t>из неё:</t>
  </si>
  <si>
    <t xml:space="preserve">     2.1. Материальные затраты</t>
  </si>
  <si>
    <t xml:space="preserve">     2.2. Затраты на оплату труда</t>
  </si>
  <si>
    <t xml:space="preserve">     2.3. Страховые взносы</t>
  </si>
  <si>
    <t xml:space="preserve">     2.4. Амортизация</t>
  </si>
  <si>
    <t xml:space="preserve">     2.5. Уплата процентов за кредит</t>
  </si>
  <si>
    <t xml:space="preserve">     2.6. Прочие затраты</t>
  </si>
  <si>
    <t>3. Себестоимость реализованной продукции</t>
  </si>
  <si>
    <t>4. Выручка от реализации сельскохозяйственной продукции</t>
  </si>
  <si>
    <t>5. Прибыль (убыток) от продажи</t>
  </si>
  <si>
    <t>6. Операционные и внереализационные доходы (расходы)</t>
  </si>
  <si>
    <t>7. Дотации и компенсации</t>
  </si>
  <si>
    <t>8. Прибыль (убыток) до налогообложения</t>
  </si>
  <si>
    <t>9. Уровень рентабельности реализованной продукции, %</t>
  </si>
  <si>
    <t>ООО"Заря"</t>
  </si>
  <si>
    <t>ООО "Нива"</t>
  </si>
  <si>
    <t>Черемисиновский район</t>
  </si>
  <si>
    <t>Показатели</t>
  </si>
  <si>
    <t>(отчет)</t>
  </si>
  <si>
    <t>(оцен-ка)</t>
  </si>
  <si>
    <t>(прог-ноз)</t>
  </si>
  <si>
    <t>БАЗОВЫЙ ВАРИАНТ</t>
  </si>
  <si>
    <t xml:space="preserve">Приложение  к таблицам  </t>
  </si>
  <si>
    <t xml:space="preserve">Расчет прибыли сельхозпредприятиями, зарегистрированных по виду деятельности «Сельское, лесное хозяйство, охота, рыболовство и рыбоводство» </t>
  </si>
  <si>
    <t>2018 год</t>
  </si>
  <si>
    <t>2019 год</t>
  </si>
  <si>
    <t>2020 год</t>
  </si>
  <si>
    <t>2021 год</t>
  </si>
  <si>
    <t>БАЗОВЫЙ ВАРИАНТ (ОСН)</t>
  </si>
  <si>
    <t>Факторный анализ прибыли по бухгалтерскому учету по ведущим предприятия района (города)</t>
  </si>
  <si>
    <t>Ед.  изм.</t>
  </si>
  <si>
    <t>2017 г          отчет</t>
  </si>
  <si>
    <t>2018 г         оценка</t>
  </si>
  <si>
    <t>2019 г. прогноз</t>
  </si>
  <si>
    <t>2020 г. прогноз</t>
  </si>
  <si>
    <t>2021 г. прогноз</t>
  </si>
  <si>
    <t>Прибыль прибыльных организаций - всего</t>
  </si>
  <si>
    <t>тыс. руб.</t>
  </si>
  <si>
    <t>Отклонение прибыли (+,-) – всего в т.ч. за счет:</t>
  </si>
  <si>
    <t>а) изменения отпускных цен на продукцию</t>
  </si>
  <si>
    <t>б) изменения цен на материалы и тарифов</t>
  </si>
  <si>
    <t>в) изменения объема реализации продукции</t>
  </si>
  <si>
    <t>г) изменения структуры продукции</t>
  </si>
  <si>
    <t xml:space="preserve">д) снижения уровня затрат (режима экономии) </t>
  </si>
  <si>
    <t>е) изменения структуры затрат</t>
  </si>
  <si>
    <t>2022 год</t>
  </si>
  <si>
    <t>ООО "Русское поле"</t>
  </si>
  <si>
    <t>СХПК "Комсомолец"</t>
  </si>
  <si>
    <t>ООО "Старосавинское"</t>
  </si>
  <si>
    <t>ООО "Колос"</t>
  </si>
  <si>
    <t>ООО "ПаритетИнвест"</t>
  </si>
  <si>
    <t>АО "Новая жизнь"</t>
  </si>
  <si>
    <t>СХПК им.Гагарина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</si>
</sst>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Arial Cyr"/>
      <charset val="204"/>
    </font>
    <font>
      <sz val="12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2"/>
      <color rgb="FF00B050"/>
      <name val="Calibri"/>
      <family val="2"/>
      <charset val="204"/>
      <scheme val="minor"/>
    </font>
    <font>
      <sz val="12"/>
      <color rgb="FF7030A0"/>
      <name val="Times New Roman"/>
      <family val="1"/>
      <charset val="204"/>
    </font>
    <font>
      <sz val="12"/>
      <color rgb="FF7030A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7030A0"/>
      <name val="Times New Roman"/>
      <family val="1"/>
      <charset val="204"/>
    </font>
    <font>
      <b/>
      <sz val="12"/>
      <color rgb="FF7030A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3" fillId="0" borderId="0" xfId="0" applyFont="1" applyAlignment="1">
      <alignment horizontal="left"/>
    </xf>
    <xf numFmtId="0" fontId="7" fillId="0" borderId="0" xfId="0" applyFont="1"/>
    <xf numFmtId="0" fontId="3" fillId="0" borderId="0" xfId="0" applyFont="1" applyBorder="1"/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9" fillId="0" borderId="6" xfId="0" quotePrefix="1" applyFont="1" applyBorder="1" applyAlignment="1">
      <alignment horizontal="left" wrapText="1"/>
    </xf>
    <xf numFmtId="0" fontId="8" fillId="0" borderId="6" xfId="0" applyFont="1" applyBorder="1" applyAlignment="1">
      <alignment horizontal="center" wrapText="1"/>
    </xf>
    <xf numFmtId="0" fontId="8" fillId="0" borderId="6" xfId="0" applyFont="1" applyBorder="1" applyAlignment="1">
      <alignment wrapText="1"/>
    </xf>
    <xf numFmtId="0" fontId="8" fillId="0" borderId="6" xfId="0" applyFont="1" applyBorder="1"/>
    <xf numFmtId="0" fontId="8" fillId="0" borderId="6" xfId="0" applyFont="1" applyBorder="1" applyAlignment="1">
      <alignment horizontal="justify" vertical="top" wrapText="1"/>
    </xf>
    <xf numFmtId="0" fontId="11" fillId="0" borderId="0" xfId="0" applyFont="1" applyBorder="1" applyAlignment="1">
      <alignment horizontal="center" wrapText="1"/>
    </xf>
    <xf numFmtId="0" fontId="12" fillId="0" borderId="0" xfId="0" applyFont="1"/>
    <xf numFmtId="0" fontId="13" fillId="0" borderId="0" xfId="0" applyFont="1" applyBorder="1" applyAlignment="1">
      <alignment wrapText="1"/>
    </xf>
    <xf numFmtId="0" fontId="14" fillId="0" borderId="0" xfId="0" applyFont="1" applyBorder="1"/>
    <xf numFmtId="0" fontId="13" fillId="0" borderId="0" xfId="0" applyFont="1" applyBorder="1" applyAlignment="1">
      <alignment horizontal="center" wrapText="1"/>
    </xf>
    <xf numFmtId="0" fontId="14" fillId="0" borderId="0" xfId="0" applyFont="1"/>
    <xf numFmtId="0" fontId="11" fillId="0" borderId="0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15" fillId="0" borderId="0" xfId="0" applyFont="1"/>
    <xf numFmtId="0" fontId="14" fillId="0" borderId="0" xfId="0" applyFont="1" applyFill="1" applyBorder="1"/>
    <xf numFmtId="2" fontId="14" fillId="0" borderId="0" xfId="0" applyNumberFormat="1" applyFont="1"/>
    <xf numFmtId="164" fontId="14" fillId="0" borderId="0" xfId="0" applyNumberFormat="1" applyFont="1"/>
    <xf numFmtId="164" fontId="14" fillId="0" borderId="0" xfId="0" applyNumberFormat="1" applyFont="1" applyBorder="1"/>
    <xf numFmtId="0" fontId="7" fillId="0" borderId="0" xfId="0" applyFont="1" applyBorder="1"/>
    <xf numFmtId="0" fontId="16" fillId="0" borderId="0" xfId="0" applyFont="1" applyBorder="1"/>
    <xf numFmtId="0" fontId="17" fillId="0" borderId="0" xfId="0" applyFont="1" applyBorder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164" fontId="12" fillId="0" borderId="0" xfId="0" applyNumberFormat="1" applyFont="1"/>
    <xf numFmtId="0" fontId="8" fillId="0" borderId="6" xfId="0" applyFont="1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3" fillId="0" borderId="5" xfId="0" applyFont="1" applyFill="1" applyBorder="1" applyAlignment="1">
      <alignment horizontal="center" wrapText="1"/>
    </xf>
    <xf numFmtId="0" fontId="14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8" fillId="0" borderId="6" xfId="0" quotePrefix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0" borderId="0" xfId="0" quotePrefix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6" xfId="0" applyFont="1" applyBorder="1" applyAlignment="1">
      <alignment wrapText="1"/>
    </xf>
    <xf numFmtId="0" fontId="8" fillId="0" borderId="6" xfId="0" applyFont="1" applyBorder="1" applyAlignment="1">
      <alignment horizontal="center"/>
    </xf>
    <xf numFmtId="0" fontId="10" fillId="0" borderId="5" xfId="0" applyFont="1" applyFill="1" applyBorder="1" applyAlignment="1">
      <alignment horizontal="center" wrapText="1"/>
    </xf>
    <xf numFmtId="0" fontId="3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/>
    <xf numFmtId="0" fontId="18" fillId="0" borderId="5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4" fillId="0" borderId="5" xfId="0" applyFont="1" applyFill="1" applyBorder="1" applyAlignment="1">
      <alignment horizontal="center" wrapText="1"/>
    </xf>
    <xf numFmtId="0" fontId="20" fillId="0" borderId="5" xfId="0" applyFont="1" applyFill="1" applyBorder="1" applyAlignment="1">
      <alignment horizontal="center" wrapText="1"/>
    </xf>
    <xf numFmtId="0" fontId="21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T363"/>
  <sheetViews>
    <sheetView tabSelected="1" topLeftCell="A156" zoomScale="75" zoomScaleNormal="75" workbookViewId="0">
      <selection activeCell="I157" sqref="I157:O171"/>
    </sheetView>
  </sheetViews>
  <sheetFormatPr defaultRowHeight="15"/>
  <cols>
    <col min="1" max="1" width="1" customWidth="1"/>
    <col min="2" max="2" width="33.140625" style="1" customWidth="1"/>
    <col min="3" max="3" width="15.42578125" style="2" customWidth="1"/>
    <col min="4" max="4" width="12" style="1" customWidth="1"/>
    <col min="5" max="5" width="12.7109375" style="1" bestFit="1" customWidth="1"/>
    <col min="6" max="6" width="13.140625" style="1" customWidth="1"/>
    <col min="7" max="7" width="12.7109375" style="1" customWidth="1"/>
    <col min="8" max="8" width="7" style="1" customWidth="1"/>
    <col min="9" max="9" width="33.28515625" style="1" customWidth="1"/>
    <col min="10" max="10" width="9.7109375" style="1" customWidth="1"/>
    <col min="11" max="11" width="11.42578125" style="1" customWidth="1"/>
    <col min="12" max="12" width="9.7109375" style="1" customWidth="1"/>
    <col min="13" max="13" width="8.85546875" style="1" customWidth="1"/>
    <col min="14" max="14" width="9.140625" style="1" customWidth="1"/>
    <col min="15" max="15" width="12.5703125" style="1" customWidth="1"/>
  </cols>
  <sheetData>
    <row r="1" spans="2:18" ht="15.75">
      <c r="B1" s="4"/>
      <c r="C1" s="4"/>
      <c r="D1" s="4"/>
      <c r="E1" s="4"/>
      <c r="F1" s="57" t="s">
        <v>23</v>
      </c>
      <c r="G1" s="58"/>
      <c r="H1" s="3"/>
      <c r="I1" s="50" t="s">
        <v>30</v>
      </c>
      <c r="J1" s="50"/>
      <c r="K1" s="50"/>
      <c r="L1" s="50"/>
      <c r="M1" s="50"/>
      <c r="N1" s="50"/>
      <c r="O1" s="50"/>
      <c r="P1" s="5"/>
      <c r="Q1" s="5"/>
      <c r="R1" s="5"/>
    </row>
    <row r="2" spans="2:18" ht="15.75">
      <c r="B2" s="4"/>
      <c r="C2" s="4"/>
      <c r="D2" s="4"/>
      <c r="E2" s="4"/>
      <c r="F2" s="57" t="s">
        <v>24</v>
      </c>
      <c r="G2" s="58"/>
      <c r="H2" s="3"/>
      <c r="I2" s="5"/>
      <c r="J2" s="5"/>
      <c r="K2" s="5"/>
      <c r="L2" s="5"/>
      <c r="M2" s="5"/>
      <c r="N2" s="5"/>
      <c r="O2" s="6"/>
      <c r="P2" s="5"/>
      <c r="Q2" s="5"/>
      <c r="R2" s="5"/>
    </row>
    <row r="3" spans="2:18" ht="66.75" customHeight="1">
      <c r="B3" s="40" t="s">
        <v>25</v>
      </c>
      <c r="C3" s="40"/>
      <c r="D3" s="40"/>
      <c r="E3" s="40"/>
      <c r="F3" s="40"/>
      <c r="G3" s="40"/>
      <c r="H3" s="40"/>
      <c r="I3" s="51" t="s">
        <v>31</v>
      </c>
      <c r="J3" s="52"/>
      <c r="K3" s="52"/>
      <c r="L3" s="52"/>
      <c r="M3" s="52"/>
      <c r="N3" s="52"/>
      <c r="O3" s="52"/>
      <c r="P3" s="5"/>
      <c r="Q3" s="5"/>
      <c r="R3" s="5"/>
    </row>
    <row r="4" spans="2:18" ht="16.5" thickBot="1">
      <c r="B4" s="61" t="s">
        <v>48</v>
      </c>
      <c r="C4" s="62"/>
      <c r="D4" s="62"/>
      <c r="E4" s="62"/>
      <c r="F4" s="62"/>
      <c r="G4" s="62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2:18" ht="15.75">
      <c r="B5" s="38" t="s">
        <v>19</v>
      </c>
      <c r="C5" s="9" t="s">
        <v>26</v>
      </c>
      <c r="D5" s="9" t="s">
        <v>27</v>
      </c>
      <c r="E5" s="9" t="s">
        <v>28</v>
      </c>
      <c r="F5" s="9" t="s">
        <v>29</v>
      </c>
      <c r="G5" s="9" t="s">
        <v>47</v>
      </c>
      <c r="H5" s="5"/>
      <c r="I5" s="54"/>
      <c r="J5" s="49" t="s">
        <v>32</v>
      </c>
      <c r="K5" s="48" t="s">
        <v>33</v>
      </c>
      <c r="L5" s="48" t="s">
        <v>34</v>
      </c>
      <c r="M5" s="48" t="s">
        <v>35</v>
      </c>
      <c r="N5" s="48" t="s">
        <v>36</v>
      </c>
      <c r="O5" s="48" t="s">
        <v>37</v>
      </c>
      <c r="P5" s="5"/>
      <c r="Q5" s="5"/>
      <c r="R5" s="5"/>
    </row>
    <row r="6" spans="2:18" ht="16.5" thickBot="1">
      <c r="B6" s="39"/>
      <c r="C6" s="10" t="s">
        <v>20</v>
      </c>
      <c r="D6" s="10" t="s">
        <v>21</v>
      </c>
      <c r="E6" s="10" t="s">
        <v>22</v>
      </c>
      <c r="F6" s="10" t="s">
        <v>22</v>
      </c>
      <c r="G6" s="10" t="s">
        <v>22</v>
      </c>
      <c r="H6" s="5"/>
      <c r="I6" s="54"/>
      <c r="J6" s="49"/>
      <c r="K6" s="53"/>
      <c r="L6" s="53"/>
      <c r="M6" s="49"/>
      <c r="N6" s="49"/>
      <c r="O6" s="49"/>
      <c r="P6" s="5"/>
      <c r="Q6" s="5"/>
      <c r="R6" s="5"/>
    </row>
    <row r="7" spans="2:18" ht="31.5">
      <c r="B7" s="11" t="s">
        <v>0</v>
      </c>
      <c r="C7" s="21">
        <v>15312</v>
      </c>
      <c r="D7" s="5">
        <v>15898</v>
      </c>
      <c r="E7" s="5">
        <v>16212</v>
      </c>
      <c r="F7" s="3">
        <v>16658</v>
      </c>
      <c r="G7" s="5">
        <v>17200</v>
      </c>
      <c r="H7" s="5"/>
      <c r="I7" s="54"/>
      <c r="J7" s="49"/>
      <c r="K7" s="53"/>
      <c r="L7" s="53"/>
      <c r="M7" s="49"/>
      <c r="N7" s="49"/>
      <c r="O7" s="49"/>
      <c r="P7" s="5"/>
      <c r="Q7" s="5"/>
      <c r="R7" s="5"/>
    </row>
    <row r="8" spans="2:18" ht="36" customHeight="1">
      <c r="B8" s="11" t="s">
        <v>1</v>
      </c>
      <c r="C8" s="22">
        <v>14176</v>
      </c>
      <c r="D8" s="5">
        <v>14581</v>
      </c>
      <c r="E8" s="5">
        <v>14902</v>
      </c>
      <c r="F8" s="5">
        <v>15310</v>
      </c>
      <c r="G8" s="5">
        <v>15760</v>
      </c>
      <c r="H8" s="5"/>
      <c r="I8" s="13" t="s">
        <v>38</v>
      </c>
      <c r="J8" s="14" t="s">
        <v>39</v>
      </c>
      <c r="K8" s="15">
        <f>C21</f>
        <v>180</v>
      </c>
      <c r="L8" s="37">
        <f t="shared" ref="L8:O8" si="0">D21</f>
        <v>185.70000000000073</v>
      </c>
      <c r="M8" s="37">
        <f t="shared" si="0"/>
        <v>192.39999999999964</v>
      </c>
      <c r="N8" s="37">
        <f t="shared" si="0"/>
        <v>198.5</v>
      </c>
      <c r="O8" s="37">
        <f t="shared" si="0"/>
        <v>206.89999999999964</v>
      </c>
      <c r="P8" s="5"/>
      <c r="Q8" s="5"/>
      <c r="R8" s="5"/>
    </row>
    <row r="9" spans="2:18" ht="33.75" customHeight="1">
      <c r="B9" s="11" t="s">
        <v>2</v>
      </c>
      <c r="C9" s="22"/>
      <c r="D9" s="22"/>
      <c r="E9" s="22"/>
      <c r="F9" s="22"/>
      <c r="G9" s="22"/>
      <c r="H9" s="5"/>
      <c r="I9" s="13" t="s">
        <v>40</v>
      </c>
      <c r="J9" s="14" t="s">
        <v>39</v>
      </c>
      <c r="K9" s="15">
        <v>15</v>
      </c>
      <c r="L9" s="16">
        <f>L8-K8</f>
        <v>5.7000000000007276</v>
      </c>
      <c r="M9" s="16">
        <f t="shared" ref="M9:O9" si="1">M8-L8</f>
        <v>6.6999999999989086</v>
      </c>
      <c r="N9" s="16">
        <f t="shared" si="1"/>
        <v>6.1000000000003638</v>
      </c>
      <c r="O9" s="16">
        <f t="shared" si="1"/>
        <v>8.3999999999996362</v>
      </c>
      <c r="P9" s="5"/>
      <c r="Q9" s="5"/>
      <c r="R9" s="5"/>
    </row>
    <row r="10" spans="2:18" ht="33.75" customHeight="1">
      <c r="B10" s="11" t="s">
        <v>3</v>
      </c>
      <c r="C10" s="22">
        <v>7988</v>
      </c>
      <c r="D10" s="5">
        <v>8148</v>
      </c>
      <c r="E10" s="5">
        <v>8148</v>
      </c>
      <c r="F10" s="5">
        <v>8229</v>
      </c>
      <c r="G10" s="5">
        <v>8312</v>
      </c>
      <c r="H10" s="5"/>
      <c r="I10" s="15" t="s">
        <v>41</v>
      </c>
      <c r="J10" s="14" t="s">
        <v>39</v>
      </c>
      <c r="K10" s="16"/>
      <c r="L10" s="16"/>
      <c r="M10" s="16"/>
      <c r="N10" s="16"/>
      <c r="O10" s="16"/>
      <c r="P10" s="5"/>
      <c r="Q10" s="5"/>
      <c r="R10" s="5"/>
    </row>
    <row r="11" spans="2:18" ht="35.25" customHeight="1">
      <c r="B11" s="34" t="s">
        <v>4</v>
      </c>
      <c r="C11" s="35">
        <v>2308</v>
      </c>
      <c r="D11" s="7">
        <v>2451.1</v>
      </c>
      <c r="E11" s="7">
        <v>2595.6999999999998</v>
      </c>
      <c r="F11" s="7">
        <v>2777.4</v>
      </c>
      <c r="G11" s="7">
        <v>2971.8</v>
      </c>
      <c r="H11" s="5"/>
      <c r="I11" s="17" t="s">
        <v>42</v>
      </c>
      <c r="J11" s="14" t="s">
        <v>39</v>
      </c>
      <c r="K11" s="16"/>
      <c r="L11" s="16"/>
      <c r="M11" s="16"/>
      <c r="N11" s="16"/>
      <c r="O11" s="16"/>
      <c r="P11" s="5"/>
      <c r="Q11" s="5"/>
      <c r="R11" s="5"/>
    </row>
    <row r="12" spans="2:18" ht="36.75" customHeight="1">
      <c r="B12" s="11" t="s">
        <v>5</v>
      </c>
      <c r="C12" s="22">
        <v>0</v>
      </c>
      <c r="D12" s="5">
        <v>0</v>
      </c>
      <c r="E12" s="5">
        <v>0</v>
      </c>
      <c r="F12" s="5">
        <v>0</v>
      </c>
      <c r="G12" s="5">
        <v>0</v>
      </c>
      <c r="H12" s="5"/>
      <c r="I12" s="17" t="s">
        <v>43</v>
      </c>
      <c r="J12" s="14" t="s">
        <v>39</v>
      </c>
      <c r="K12" s="16"/>
      <c r="L12" s="16"/>
      <c r="M12" s="16"/>
      <c r="N12" s="16"/>
      <c r="O12" s="16"/>
      <c r="P12" s="5"/>
      <c r="Q12" s="5"/>
      <c r="R12" s="5"/>
    </row>
    <row r="13" spans="2:18" ht="36" customHeight="1">
      <c r="B13" s="11" t="s">
        <v>6</v>
      </c>
      <c r="C13" s="22">
        <v>1623</v>
      </c>
      <c r="D13" s="5">
        <v>1655</v>
      </c>
      <c r="E13" s="5">
        <v>1688</v>
      </c>
      <c r="F13" s="5">
        <v>1722</v>
      </c>
      <c r="G13" s="5">
        <v>1756</v>
      </c>
      <c r="H13" s="5"/>
      <c r="I13" s="17" t="s">
        <v>44</v>
      </c>
      <c r="J13" s="14" t="s">
        <v>39</v>
      </c>
      <c r="K13" s="16"/>
      <c r="L13" s="16"/>
      <c r="M13" s="16"/>
      <c r="N13" s="16"/>
      <c r="O13" s="16"/>
      <c r="P13" s="5"/>
      <c r="Q13" s="5"/>
      <c r="R13" s="5"/>
    </row>
    <row r="14" spans="2:18" ht="35.25" customHeight="1">
      <c r="B14" s="11" t="s">
        <v>7</v>
      </c>
      <c r="C14" s="22"/>
      <c r="D14" s="5"/>
      <c r="E14" s="5"/>
      <c r="F14" s="5"/>
      <c r="G14" s="5"/>
      <c r="H14" s="5"/>
      <c r="I14" s="17" t="s">
        <v>45</v>
      </c>
      <c r="J14" s="14" t="s">
        <v>39</v>
      </c>
      <c r="K14" s="16">
        <v>15</v>
      </c>
      <c r="L14" s="16">
        <v>5.7</v>
      </c>
      <c r="M14" s="16">
        <v>6.7</v>
      </c>
      <c r="N14" s="16">
        <v>6.1</v>
      </c>
      <c r="O14" s="16">
        <v>8.4</v>
      </c>
      <c r="P14" s="5"/>
      <c r="Q14" s="5"/>
      <c r="R14" s="5"/>
    </row>
    <row r="15" spans="2:18" ht="24.75" customHeight="1">
      <c r="B15" s="11" t="s">
        <v>8</v>
      </c>
      <c r="C15" s="22">
        <v>466</v>
      </c>
      <c r="D15" s="5">
        <v>470</v>
      </c>
      <c r="E15" s="5">
        <v>472</v>
      </c>
      <c r="F15" s="5">
        <v>474</v>
      </c>
      <c r="G15" s="5">
        <v>476</v>
      </c>
      <c r="H15" s="5"/>
      <c r="I15" s="17" t="s">
        <v>46</v>
      </c>
      <c r="J15" s="14" t="s">
        <v>39</v>
      </c>
      <c r="K15" s="16"/>
      <c r="L15" s="16"/>
      <c r="M15" s="16"/>
      <c r="N15" s="16"/>
      <c r="O15" s="16"/>
      <c r="P15" s="5"/>
      <c r="Q15" s="5"/>
      <c r="R15" s="5"/>
    </row>
    <row r="16" spans="2:18" ht="31.5">
      <c r="B16" s="11" t="s">
        <v>9</v>
      </c>
      <c r="C16" s="18">
        <v>11592</v>
      </c>
      <c r="D16" s="19">
        <v>11998</v>
      </c>
      <c r="E16" s="19">
        <v>12379</v>
      </c>
      <c r="F16" s="19">
        <v>12799</v>
      </c>
      <c r="G16" s="19">
        <v>13257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</row>
    <row r="17" spans="2:18" ht="47.25">
      <c r="B17" s="34" t="s">
        <v>10</v>
      </c>
      <c r="C17" s="35">
        <v>11706</v>
      </c>
      <c r="D17" s="7">
        <v>12115.7</v>
      </c>
      <c r="E17" s="7">
        <v>12503.4</v>
      </c>
      <c r="F17" s="7">
        <v>12928.5</v>
      </c>
      <c r="G17" s="7">
        <v>13393.9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</row>
    <row r="18" spans="2:18" ht="31.5">
      <c r="B18" s="11" t="s">
        <v>11</v>
      </c>
      <c r="C18" s="22">
        <v>114</v>
      </c>
      <c r="D18" s="5">
        <f>D17-D16</f>
        <v>117.70000000000073</v>
      </c>
      <c r="E18" s="5">
        <f t="shared" ref="E18:G18" si="2">E17-E16</f>
        <v>124.39999999999964</v>
      </c>
      <c r="F18" s="5">
        <f t="shared" si="2"/>
        <v>129.5</v>
      </c>
      <c r="G18" s="5">
        <f t="shared" si="2"/>
        <v>136.89999999999964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  <row r="19" spans="2:18" ht="47.25">
      <c r="B19" s="11" t="s">
        <v>12</v>
      </c>
      <c r="C19" s="22">
        <v>66</v>
      </c>
      <c r="D19" s="5">
        <v>68</v>
      </c>
      <c r="E19" s="5">
        <v>68</v>
      </c>
      <c r="F19" s="5">
        <v>69</v>
      </c>
      <c r="G19" s="5">
        <v>70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</row>
    <row r="20" spans="2:18" ht="15.75">
      <c r="B20" s="11" t="s">
        <v>13</v>
      </c>
      <c r="C20" s="22">
        <v>547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</row>
    <row r="21" spans="2:18" ht="31.5">
      <c r="B21" s="11" t="s">
        <v>14</v>
      </c>
      <c r="C21" s="22">
        <v>180</v>
      </c>
      <c r="D21" s="5">
        <f>D18+D19</f>
        <v>185.70000000000073</v>
      </c>
      <c r="E21" s="5">
        <f t="shared" ref="E21:G21" si="3">E18+E19</f>
        <v>192.39999999999964</v>
      </c>
      <c r="F21" s="5">
        <f t="shared" si="3"/>
        <v>198.5</v>
      </c>
      <c r="G21" s="5">
        <f t="shared" si="3"/>
        <v>206.89999999999964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</row>
    <row r="22" spans="2:18" ht="31.5">
      <c r="B22" s="11" t="s">
        <v>15</v>
      </c>
      <c r="C22" s="21">
        <f>ROUND(C21/C16*100,1)</f>
        <v>1.6</v>
      </c>
      <c r="D22" s="21">
        <f t="shared" ref="D22:G22" si="4">ROUND(D21/D16*100,1)</f>
        <v>1.5</v>
      </c>
      <c r="E22" s="21">
        <f t="shared" si="4"/>
        <v>1.6</v>
      </c>
      <c r="F22" s="21">
        <f t="shared" si="4"/>
        <v>1.6</v>
      </c>
      <c r="G22" s="21">
        <f t="shared" si="4"/>
        <v>1.6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</row>
    <row r="23" spans="2:18" ht="15.75">
      <c r="B23" s="5"/>
      <c r="C23" s="8"/>
      <c r="D23" s="5"/>
      <c r="E23" s="5"/>
      <c r="F23" s="44" t="s">
        <v>23</v>
      </c>
      <c r="G23" s="4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</row>
    <row r="24" spans="2:18" ht="15.75">
      <c r="B24" s="5"/>
      <c r="C24" s="8"/>
      <c r="D24" s="5"/>
      <c r="E24" s="5"/>
      <c r="F24" s="44" t="s">
        <v>24</v>
      </c>
      <c r="G24" s="4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</row>
    <row r="25" spans="2:18" ht="33" customHeight="1">
      <c r="B25" s="40" t="s">
        <v>25</v>
      </c>
      <c r="C25" s="41"/>
      <c r="D25" s="41"/>
      <c r="E25" s="41"/>
      <c r="F25" s="41"/>
      <c r="G25" s="41"/>
      <c r="H25" s="41"/>
      <c r="I25" s="50" t="s">
        <v>30</v>
      </c>
      <c r="J25" s="50"/>
      <c r="K25" s="50"/>
      <c r="L25" s="50"/>
      <c r="M25" s="50"/>
      <c r="N25" s="50"/>
      <c r="O25" s="50"/>
      <c r="P25" s="5"/>
      <c r="Q25" s="5"/>
      <c r="R25" s="5"/>
    </row>
    <row r="26" spans="2:18" ht="16.5" thickBot="1">
      <c r="B26" s="63" t="s">
        <v>49</v>
      </c>
      <c r="C26" s="62"/>
      <c r="D26" s="62"/>
      <c r="E26" s="62"/>
      <c r="F26" s="62"/>
      <c r="G26" s="62"/>
      <c r="H26" s="5"/>
      <c r="I26" s="5"/>
      <c r="J26" s="5"/>
      <c r="K26" s="5"/>
      <c r="L26" s="5"/>
      <c r="M26" s="5"/>
      <c r="N26" s="56"/>
      <c r="O26" s="45"/>
      <c r="P26" s="5"/>
      <c r="Q26" s="5"/>
      <c r="R26" s="5"/>
    </row>
    <row r="27" spans="2:18" ht="15.75">
      <c r="B27" s="38" t="s">
        <v>19</v>
      </c>
      <c r="C27" s="9" t="s">
        <v>26</v>
      </c>
      <c r="D27" s="9" t="s">
        <v>27</v>
      </c>
      <c r="E27" s="9" t="s">
        <v>28</v>
      </c>
      <c r="F27" s="9" t="s">
        <v>29</v>
      </c>
      <c r="G27" s="9" t="s">
        <v>47</v>
      </c>
      <c r="H27" s="5"/>
      <c r="I27" s="51" t="s">
        <v>31</v>
      </c>
      <c r="J27" s="52"/>
      <c r="K27" s="52"/>
      <c r="L27" s="52"/>
      <c r="M27" s="52"/>
      <c r="N27" s="52"/>
      <c r="O27" s="52"/>
      <c r="P27" s="5"/>
      <c r="Q27" s="5"/>
      <c r="R27" s="5"/>
    </row>
    <row r="28" spans="2:18" ht="16.5" thickBot="1">
      <c r="B28" s="39"/>
      <c r="C28" s="10" t="s">
        <v>20</v>
      </c>
      <c r="D28" s="10" t="s">
        <v>21</v>
      </c>
      <c r="E28" s="10" t="s">
        <v>22</v>
      </c>
      <c r="F28" s="10" t="s">
        <v>22</v>
      </c>
      <c r="G28" s="10" t="s">
        <v>22</v>
      </c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</row>
    <row r="29" spans="2:18" ht="31.5">
      <c r="B29" s="11" t="s">
        <v>0</v>
      </c>
      <c r="C29" s="8">
        <v>195989</v>
      </c>
      <c r="D29" s="8">
        <v>228798</v>
      </c>
      <c r="E29" s="8">
        <v>236014</v>
      </c>
      <c r="F29" s="8">
        <v>24485</v>
      </c>
      <c r="G29" s="8">
        <v>258820</v>
      </c>
      <c r="H29" s="5"/>
      <c r="I29" s="54"/>
      <c r="J29" s="49" t="s">
        <v>32</v>
      </c>
      <c r="K29" s="48" t="s">
        <v>33</v>
      </c>
      <c r="L29" s="48" t="s">
        <v>34</v>
      </c>
      <c r="M29" s="48" t="s">
        <v>35</v>
      </c>
      <c r="N29" s="48" t="s">
        <v>36</v>
      </c>
      <c r="O29" s="48" t="s">
        <v>37</v>
      </c>
      <c r="P29" s="5"/>
      <c r="Q29" s="5"/>
      <c r="R29" s="5"/>
    </row>
    <row r="30" spans="2:18" ht="31.5">
      <c r="B30" s="11" t="s">
        <v>1</v>
      </c>
      <c r="C30" s="22">
        <v>153486</v>
      </c>
      <c r="D30" s="5">
        <v>155586</v>
      </c>
      <c r="E30" s="5">
        <v>157489</v>
      </c>
      <c r="F30" s="5">
        <v>160502</v>
      </c>
      <c r="G30" s="5">
        <v>163608</v>
      </c>
      <c r="H30" s="5"/>
      <c r="I30" s="54"/>
      <c r="J30" s="49"/>
      <c r="K30" s="53"/>
      <c r="L30" s="53"/>
      <c r="M30" s="49"/>
      <c r="N30" s="49"/>
      <c r="O30" s="49"/>
      <c r="P30" s="5"/>
      <c r="Q30" s="5"/>
      <c r="R30" s="5"/>
    </row>
    <row r="31" spans="2:18" ht="15.75">
      <c r="B31" s="11" t="s">
        <v>2</v>
      </c>
      <c r="C31" s="22"/>
      <c r="D31" s="22"/>
      <c r="E31" s="22"/>
      <c r="F31" s="22"/>
      <c r="G31" s="22"/>
      <c r="H31" s="5"/>
      <c r="I31" s="54"/>
      <c r="J31" s="49"/>
      <c r="K31" s="53"/>
      <c r="L31" s="53"/>
      <c r="M31" s="49"/>
      <c r="N31" s="49"/>
      <c r="O31" s="49"/>
      <c r="P31" s="5"/>
      <c r="Q31" s="5"/>
      <c r="R31" s="5"/>
    </row>
    <row r="32" spans="2:18" ht="31.5">
      <c r="B32" s="11" t="s">
        <v>3</v>
      </c>
      <c r="C32" s="22">
        <v>79809</v>
      </c>
      <c r="D32" s="5">
        <v>80405</v>
      </c>
      <c r="E32" s="5">
        <v>80405</v>
      </c>
      <c r="F32" s="5">
        <v>81812</v>
      </c>
      <c r="G32" s="5">
        <v>81812</v>
      </c>
      <c r="H32" s="5"/>
      <c r="I32" s="13" t="s">
        <v>38</v>
      </c>
      <c r="J32" s="14" t="s">
        <v>39</v>
      </c>
      <c r="K32" s="15">
        <f>C43</f>
        <v>16638</v>
      </c>
      <c r="L32" s="15">
        <f t="shared" ref="L32:O32" si="5">D43</f>
        <v>16820</v>
      </c>
      <c r="M32" s="15">
        <f t="shared" si="5"/>
        <v>16989</v>
      </c>
      <c r="N32" s="15">
        <f t="shared" si="5"/>
        <v>17329</v>
      </c>
      <c r="O32" s="15">
        <f t="shared" si="5"/>
        <v>17677</v>
      </c>
      <c r="P32" s="5"/>
      <c r="Q32" s="5"/>
      <c r="R32" s="5"/>
    </row>
    <row r="33" spans="2:18" ht="31.5">
      <c r="B33" s="11" t="s">
        <v>4</v>
      </c>
      <c r="C33" s="22">
        <v>25838</v>
      </c>
      <c r="D33" s="5">
        <v>27543.3</v>
      </c>
      <c r="E33" s="5">
        <v>29195.9</v>
      </c>
      <c r="F33" s="5">
        <v>31239.599999999999</v>
      </c>
      <c r="G33" s="5">
        <v>33738.800000000003</v>
      </c>
      <c r="H33" s="5"/>
      <c r="I33" s="13" t="s">
        <v>40</v>
      </c>
      <c r="J33" s="14" t="s">
        <v>39</v>
      </c>
      <c r="K33" s="15">
        <v>16585</v>
      </c>
      <c r="L33" s="16">
        <f>L32-K32</f>
        <v>182</v>
      </c>
      <c r="M33" s="16">
        <f t="shared" ref="M33:O33" si="6">M32-L32</f>
        <v>169</v>
      </c>
      <c r="N33" s="16">
        <f t="shared" si="6"/>
        <v>340</v>
      </c>
      <c r="O33" s="16">
        <f t="shared" si="6"/>
        <v>348</v>
      </c>
      <c r="P33" s="5"/>
      <c r="Q33" s="5"/>
      <c r="R33" s="5"/>
    </row>
    <row r="34" spans="2:18" ht="31.5">
      <c r="B34" s="11" t="s">
        <v>5</v>
      </c>
      <c r="C34" s="22">
        <v>502</v>
      </c>
      <c r="D34" s="5">
        <v>502</v>
      </c>
      <c r="E34" s="5">
        <v>502</v>
      </c>
      <c r="F34" s="5">
        <v>502</v>
      </c>
      <c r="G34" s="5">
        <v>502</v>
      </c>
      <c r="H34" s="5"/>
      <c r="I34" s="15" t="s">
        <v>41</v>
      </c>
      <c r="J34" s="14" t="s">
        <v>39</v>
      </c>
      <c r="K34" s="16">
        <v>16585</v>
      </c>
      <c r="L34" s="16"/>
      <c r="M34" s="16"/>
      <c r="N34" s="16"/>
      <c r="O34" s="16"/>
      <c r="P34" s="5"/>
      <c r="Q34" s="5"/>
      <c r="R34" s="5"/>
    </row>
    <row r="35" spans="2:18" ht="31.5">
      <c r="B35" s="11" t="s">
        <v>6</v>
      </c>
      <c r="C35" s="22">
        <v>14546</v>
      </c>
      <c r="D35" s="5">
        <v>14500</v>
      </c>
      <c r="E35" s="5">
        <v>14450</v>
      </c>
      <c r="F35" s="5">
        <v>14400</v>
      </c>
      <c r="G35" s="5">
        <v>14350</v>
      </c>
      <c r="H35" s="5"/>
      <c r="I35" s="17" t="s">
        <v>42</v>
      </c>
      <c r="J35" s="14" t="s">
        <v>39</v>
      </c>
      <c r="K35" s="16"/>
      <c r="L35" s="16"/>
      <c r="M35" s="16"/>
      <c r="N35" s="16"/>
      <c r="O35" s="16"/>
      <c r="P35" s="5"/>
      <c r="Q35" s="5"/>
      <c r="R35" s="5"/>
    </row>
    <row r="36" spans="2:18" ht="31.5">
      <c r="B36" s="11" t="s">
        <v>7</v>
      </c>
      <c r="C36" s="22">
        <v>9415</v>
      </c>
      <c r="D36" s="5">
        <v>9415</v>
      </c>
      <c r="E36" s="5">
        <v>9415</v>
      </c>
      <c r="F36" s="5">
        <v>9415</v>
      </c>
      <c r="G36" s="5">
        <v>9415</v>
      </c>
      <c r="H36" s="5"/>
      <c r="I36" s="17" t="s">
        <v>43</v>
      </c>
      <c r="J36" s="14" t="s">
        <v>39</v>
      </c>
      <c r="K36" s="16"/>
      <c r="L36" s="16"/>
      <c r="M36" s="16"/>
      <c r="N36" s="16"/>
      <c r="O36" s="16"/>
      <c r="P36" s="5"/>
      <c r="Q36" s="5"/>
      <c r="R36" s="5"/>
    </row>
    <row r="37" spans="2:18" ht="31.5">
      <c r="B37" s="11" t="s">
        <v>8</v>
      </c>
      <c r="C37" s="22">
        <v>13399</v>
      </c>
      <c r="D37" s="5">
        <v>13300</v>
      </c>
      <c r="E37" s="5">
        <v>13295</v>
      </c>
      <c r="F37" s="5">
        <v>13290</v>
      </c>
      <c r="G37" s="5">
        <v>13285</v>
      </c>
      <c r="H37" s="5"/>
      <c r="I37" s="17" t="s">
        <v>44</v>
      </c>
      <c r="J37" s="14" t="s">
        <v>39</v>
      </c>
      <c r="K37" s="16"/>
      <c r="L37" s="16">
        <f>L33</f>
        <v>182</v>
      </c>
      <c r="M37" s="16">
        <f t="shared" ref="M37:O37" si="7">M33</f>
        <v>169</v>
      </c>
      <c r="N37" s="16">
        <f t="shared" si="7"/>
        <v>340</v>
      </c>
      <c r="O37" s="16">
        <f t="shared" si="7"/>
        <v>348</v>
      </c>
      <c r="P37" s="5"/>
      <c r="Q37" s="5"/>
      <c r="R37" s="5"/>
    </row>
    <row r="38" spans="2:18" ht="31.5">
      <c r="B38" s="11" t="s">
        <v>9</v>
      </c>
      <c r="C38" s="18">
        <v>148347</v>
      </c>
      <c r="D38" s="19">
        <v>161852</v>
      </c>
      <c r="E38" s="19">
        <v>168484</v>
      </c>
      <c r="F38" s="19">
        <v>175681</v>
      </c>
      <c r="G38" s="19">
        <v>185424</v>
      </c>
      <c r="H38" s="5"/>
      <c r="I38" s="17" t="s">
        <v>45</v>
      </c>
      <c r="J38" s="14" t="s">
        <v>39</v>
      </c>
      <c r="K38" s="16"/>
      <c r="L38" s="16"/>
      <c r="M38" s="16"/>
      <c r="N38" s="16"/>
      <c r="O38" s="16"/>
      <c r="P38" s="5"/>
      <c r="Q38" s="5"/>
      <c r="R38" s="5"/>
    </row>
    <row r="39" spans="2:18" ht="47.25">
      <c r="B39" s="11" t="s">
        <v>10</v>
      </c>
      <c r="C39" s="22">
        <v>179092</v>
      </c>
      <c r="D39" s="23">
        <v>183192</v>
      </c>
      <c r="E39" s="23">
        <v>189953</v>
      </c>
      <c r="F39" s="23">
        <v>197470</v>
      </c>
      <c r="G39" s="23">
        <v>207541</v>
      </c>
      <c r="H39" s="5"/>
      <c r="I39" s="17" t="s">
        <v>46</v>
      </c>
      <c r="J39" s="14" t="s">
        <v>39</v>
      </c>
      <c r="K39" s="16"/>
      <c r="L39" s="16"/>
      <c r="M39" s="16"/>
      <c r="N39" s="16"/>
      <c r="O39" s="16"/>
      <c r="P39" s="5"/>
      <c r="Q39" s="5"/>
      <c r="R39" s="5"/>
    </row>
    <row r="40" spans="2:18" ht="31.5">
      <c r="B40" s="11" t="s">
        <v>11</v>
      </c>
      <c r="C40" s="22">
        <v>30745</v>
      </c>
      <c r="D40" s="5">
        <f>D39-D38</f>
        <v>21340</v>
      </c>
      <c r="E40" s="5">
        <f t="shared" ref="E40:G40" si="8">E39-E38</f>
        <v>21469</v>
      </c>
      <c r="F40" s="5">
        <f t="shared" si="8"/>
        <v>21789</v>
      </c>
      <c r="G40" s="5">
        <f t="shared" si="8"/>
        <v>22117</v>
      </c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</row>
    <row r="41" spans="2:18" ht="47.25">
      <c r="B41" s="11" t="s">
        <v>12</v>
      </c>
      <c r="C41" s="22">
        <v>-4692</v>
      </c>
      <c r="D41" s="5">
        <v>-4520</v>
      </c>
      <c r="E41" s="5">
        <v>-4480</v>
      </c>
      <c r="F41" s="5">
        <v>-4460</v>
      </c>
      <c r="G41" s="5">
        <v>-4440</v>
      </c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</row>
    <row r="42" spans="2:18" ht="15.75">
      <c r="B42" s="11" t="s">
        <v>13</v>
      </c>
      <c r="C42" s="22">
        <v>0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</row>
    <row r="43" spans="2:18" ht="31.5">
      <c r="B43" s="11" t="s">
        <v>14</v>
      </c>
      <c r="C43" s="22">
        <v>16638</v>
      </c>
      <c r="D43" s="7">
        <f>D40+D41</f>
        <v>16820</v>
      </c>
      <c r="E43" s="7">
        <f t="shared" ref="E43:G43" si="9">E40+E41</f>
        <v>16989</v>
      </c>
      <c r="F43" s="7">
        <f t="shared" si="9"/>
        <v>17329</v>
      </c>
      <c r="G43" s="7">
        <f t="shared" si="9"/>
        <v>17677</v>
      </c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</row>
    <row r="44" spans="2:18" ht="31.5">
      <c r="B44" s="11" t="s">
        <v>15</v>
      </c>
      <c r="C44" s="21">
        <f>ROUND(C43/C38*100,1)</f>
        <v>11.2</v>
      </c>
      <c r="D44" s="21">
        <f t="shared" ref="D44:G44" si="10">ROUND(D43/D38*100,1)</f>
        <v>10.4</v>
      </c>
      <c r="E44" s="21">
        <f t="shared" si="10"/>
        <v>10.1</v>
      </c>
      <c r="F44" s="21">
        <f t="shared" si="10"/>
        <v>9.9</v>
      </c>
      <c r="G44" s="21">
        <f t="shared" si="10"/>
        <v>9.5</v>
      </c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</row>
    <row r="45" spans="2:18" ht="15.75">
      <c r="B45" s="5"/>
      <c r="C45" s="8"/>
      <c r="D45" s="5"/>
      <c r="E45" s="44" t="s">
        <v>23</v>
      </c>
      <c r="F45" s="45"/>
      <c r="G45" s="4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pans="2:18" ht="15.75">
      <c r="B46" s="5"/>
      <c r="C46" s="8"/>
      <c r="D46" s="5"/>
      <c r="E46" s="44" t="s">
        <v>24</v>
      </c>
      <c r="F46" s="45"/>
      <c r="G46" s="4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2:18" ht="45.75" customHeight="1" thickBot="1">
      <c r="B47" s="40" t="s">
        <v>25</v>
      </c>
      <c r="C47" s="41"/>
      <c r="D47" s="41"/>
      <c r="E47" s="41"/>
      <c r="F47" s="41"/>
      <c r="G47" s="41"/>
      <c r="H47" s="41"/>
      <c r="I47" s="50" t="s">
        <v>30</v>
      </c>
      <c r="J47" s="50"/>
      <c r="K47" s="50"/>
      <c r="L47" s="50"/>
      <c r="M47" s="50"/>
      <c r="N47" s="50"/>
      <c r="O47" s="50"/>
      <c r="P47" s="5"/>
      <c r="Q47" s="5"/>
      <c r="R47" s="5"/>
    </row>
    <row r="48" spans="2:18" ht="15.75">
      <c r="B48" s="38" t="s">
        <v>19</v>
      </c>
      <c r="C48" s="9" t="s">
        <v>26</v>
      </c>
      <c r="D48" s="9" t="s">
        <v>27</v>
      </c>
      <c r="E48" s="9" t="s">
        <v>28</v>
      </c>
      <c r="F48" s="9" t="s">
        <v>29</v>
      </c>
      <c r="G48" s="9" t="s">
        <v>47</v>
      </c>
      <c r="H48" s="5"/>
      <c r="I48" s="5"/>
      <c r="J48" s="5"/>
      <c r="K48" s="5"/>
      <c r="L48" s="5"/>
      <c r="M48" s="5"/>
      <c r="N48" s="56"/>
      <c r="O48" s="45"/>
      <c r="P48" s="5"/>
      <c r="Q48" s="5"/>
      <c r="R48" s="5"/>
    </row>
    <row r="49" spans="2:18" ht="16.5" thickBot="1">
      <c r="B49" s="39"/>
      <c r="C49" s="10" t="s">
        <v>20</v>
      </c>
      <c r="D49" s="10" t="s">
        <v>21</v>
      </c>
      <c r="E49" s="10" t="s">
        <v>22</v>
      </c>
      <c r="F49" s="10" t="s">
        <v>22</v>
      </c>
      <c r="G49" s="10" t="s">
        <v>22</v>
      </c>
      <c r="H49" s="5"/>
      <c r="I49" s="51" t="s">
        <v>31</v>
      </c>
      <c r="J49" s="52"/>
      <c r="K49" s="52"/>
      <c r="L49" s="52"/>
      <c r="M49" s="52"/>
      <c r="N49" s="52"/>
      <c r="O49" s="52"/>
      <c r="P49" s="5"/>
      <c r="Q49" s="5"/>
      <c r="R49" s="5"/>
    </row>
    <row r="50" spans="2:18" ht="15.75">
      <c r="B50" s="55" t="s">
        <v>50</v>
      </c>
      <c r="C50" s="64"/>
      <c r="D50" s="64"/>
      <c r="E50" s="64"/>
      <c r="F50" s="64"/>
      <c r="G50" s="64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</row>
    <row r="51" spans="2:18" ht="31.5">
      <c r="B51" s="11" t="s">
        <v>0</v>
      </c>
      <c r="C51" s="8">
        <v>109086</v>
      </c>
      <c r="D51" s="8">
        <v>115820</v>
      </c>
      <c r="E51" s="8">
        <v>122900</v>
      </c>
      <c r="F51" s="8">
        <v>131920</v>
      </c>
      <c r="G51" s="8">
        <v>143812</v>
      </c>
      <c r="H51" s="5"/>
      <c r="I51" s="54"/>
      <c r="J51" s="49" t="s">
        <v>32</v>
      </c>
      <c r="K51" s="48" t="s">
        <v>33</v>
      </c>
      <c r="L51" s="48" t="s">
        <v>34</v>
      </c>
      <c r="M51" s="48" t="s">
        <v>35</v>
      </c>
      <c r="N51" s="48" t="s">
        <v>36</v>
      </c>
      <c r="O51" s="48" t="s">
        <v>37</v>
      </c>
      <c r="P51" s="5"/>
      <c r="Q51" s="5"/>
      <c r="R51" s="5"/>
    </row>
    <row r="52" spans="2:18" ht="31.5">
      <c r="B52" s="11" t="s">
        <v>1</v>
      </c>
      <c r="C52" s="22">
        <v>108972</v>
      </c>
      <c r="D52" s="5">
        <v>110802.6</v>
      </c>
      <c r="E52" s="5">
        <v>113240</v>
      </c>
      <c r="F52" s="5">
        <v>115875</v>
      </c>
      <c r="G52" s="5">
        <v>118100</v>
      </c>
      <c r="H52" s="5"/>
      <c r="I52" s="54"/>
      <c r="J52" s="49"/>
      <c r="K52" s="53"/>
      <c r="L52" s="53"/>
      <c r="M52" s="49"/>
      <c r="N52" s="49"/>
      <c r="O52" s="49"/>
      <c r="P52" s="5"/>
      <c r="Q52" s="5"/>
      <c r="R52" s="5"/>
    </row>
    <row r="53" spans="2:18" ht="15.75">
      <c r="B53" s="11" t="s">
        <v>2</v>
      </c>
      <c r="C53" s="22"/>
      <c r="D53" s="22"/>
      <c r="E53" s="22"/>
      <c r="F53" s="22"/>
      <c r="G53" s="22"/>
      <c r="H53" s="5"/>
      <c r="I53" s="54"/>
      <c r="J53" s="49"/>
      <c r="K53" s="53"/>
      <c r="L53" s="53"/>
      <c r="M53" s="49"/>
      <c r="N53" s="49"/>
      <c r="O53" s="49"/>
      <c r="P53" s="5"/>
      <c r="Q53" s="5"/>
      <c r="R53" s="5"/>
    </row>
    <row r="54" spans="2:18" ht="31.5">
      <c r="B54" s="11" t="s">
        <v>3</v>
      </c>
      <c r="C54" s="22">
        <v>65277</v>
      </c>
      <c r="D54" s="5">
        <v>66582</v>
      </c>
      <c r="E54" s="5">
        <v>67920</v>
      </c>
      <c r="F54" s="5">
        <v>68846</v>
      </c>
      <c r="G54" s="5">
        <v>69400</v>
      </c>
      <c r="H54" s="5"/>
      <c r="I54" s="13" t="s">
        <v>38</v>
      </c>
      <c r="J54" s="14" t="s">
        <v>39</v>
      </c>
      <c r="K54" s="15">
        <f>C65</f>
        <v>11520</v>
      </c>
      <c r="L54" s="15">
        <f t="shared" ref="L54:O54" si="11">D65</f>
        <v>11635</v>
      </c>
      <c r="M54" s="15">
        <f t="shared" si="11"/>
        <v>11751</v>
      </c>
      <c r="N54" s="15">
        <f t="shared" si="11"/>
        <v>11986</v>
      </c>
      <c r="O54" s="15">
        <f t="shared" si="11"/>
        <v>12344.999999999985</v>
      </c>
      <c r="P54" s="5"/>
      <c r="Q54" s="5"/>
      <c r="R54" s="5"/>
    </row>
    <row r="55" spans="2:18" ht="31.5">
      <c r="B55" s="11" t="s">
        <v>4</v>
      </c>
      <c r="C55" s="22">
        <v>18803</v>
      </c>
      <c r="D55" s="5">
        <v>20081.599999999999</v>
      </c>
      <c r="E55" s="5">
        <v>21286.5</v>
      </c>
      <c r="F55" s="5">
        <v>22776.5</v>
      </c>
      <c r="G55" s="5">
        <v>24370.9</v>
      </c>
      <c r="H55" s="5"/>
      <c r="I55" s="13" t="s">
        <v>40</v>
      </c>
      <c r="J55" s="14" t="s">
        <v>39</v>
      </c>
      <c r="K55" s="15">
        <v>-7755</v>
      </c>
      <c r="L55" s="16">
        <f>L54-K54</f>
        <v>115</v>
      </c>
      <c r="M55" s="16">
        <f t="shared" ref="M55:O55" si="12">M54-L54</f>
        <v>116</v>
      </c>
      <c r="N55" s="16">
        <f t="shared" si="12"/>
        <v>235</v>
      </c>
      <c r="O55" s="16">
        <f t="shared" si="12"/>
        <v>358.99999999998545</v>
      </c>
      <c r="P55" s="5"/>
      <c r="Q55" s="5"/>
      <c r="R55" s="5"/>
    </row>
    <row r="56" spans="2:18" ht="31.5">
      <c r="B56" s="11" t="s">
        <v>5</v>
      </c>
      <c r="C56" s="22">
        <v>0</v>
      </c>
      <c r="D56" s="5">
        <v>0</v>
      </c>
      <c r="E56" s="5">
        <v>0</v>
      </c>
      <c r="F56" s="5">
        <v>0</v>
      </c>
      <c r="G56" s="5">
        <v>0</v>
      </c>
      <c r="H56" s="5"/>
      <c r="I56" s="15" t="s">
        <v>41</v>
      </c>
      <c r="J56" s="14" t="s">
        <v>39</v>
      </c>
      <c r="K56" s="16"/>
      <c r="L56" s="16"/>
      <c r="M56" s="16"/>
      <c r="N56" s="16"/>
      <c r="O56" s="16"/>
      <c r="P56" s="5"/>
      <c r="Q56" s="5"/>
      <c r="R56" s="5"/>
    </row>
    <row r="57" spans="2:18" ht="31.5">
      <c r="B57" s="11" t="s">
        <v>6</v>
      </c>
      <c r="C57" s="22">
        <v>6057</v>
      </c>
      <c r="D57" s="5">
        <v>6250</v>
      </c>
      <c r="E57" s="5">
        <v>6440</v>
      </c>
      <c r="F57" s="5">
        <v>6520</v>
      </c>
      <c r="G57" s="5">
        <v>6889</v>
      </c>
      <c r="H57" s="5"/>
      <c r="I57" s="17" t="s">
        <v>42</v>
      </c>
      <c r="J57" s="14" t="s">
        <v>39</v>
      </c>
      <c r="K57" s="16">
        <v>-7755</v>
      </c>
      <c r="L57" s="16"/>
      <c r="M57" s="16"/>
      <c r="N57" s="16"/>
      <c r="O57" s="16"/>
      <c r="P57" s="5"/>
      <c r="Q57" s="5"/>
      <c r="R57" s="5"/>
    </row>
    <row r="58" spans="2:18" ht="31.5">
      <c r="B58" s="11" t="s">
        <v>7</v>
      </c>
      <c r="C58" s="22">
        <v>3411</v>
      </c>
      <c r="D58" s="5">
        <v>3411</v>
      </c>
      <c r="E58" s="5">
        <v>3411</v>
      </c>
      <c r="F58" s="5">
        <v>3411</v>
      </c>
      <c r="G58" s="5">
        <v>3411</v>
      </c>
      <c r="H58" s="5"/>
      <c r="I58" s="17" t="s">
        <v>43</v>
      </c>
      <c r="J58" s="14" t="s">
        <v>39</v>
      </c>
      <c r="K58" s="16"/>
      <c r="L58" s="16"/>
      <c r="M58" s="16"/>
      <c r="N58" s="16"/>
      <c r="O58" s="16"/>
      <c r="P58" s="5"/>
      <c r="Q58" s="5"/>
      <c r="R58" s="5"/>
    </row>
    <row r="59" spans="2:18" ht="31.5">
      <c r="B59" s="11" t="s">
        <v>8</v>
      </c>
      <c r="C59" s="22">
        <v>5728</v>
      </c>
      <c r="D59" s="5">
        <v>5728</v>
      </c>
      <c r="E59" s="5">
        <v>5700</v>
      </c>
      <c r="F59" s="5">
        <v>5800</v>
      </c>
      <c r="G59" s="5">
        <v>5850</v>
      </c>
      <c r="H59" s="5"/>
      <c r="I59" s="17" t="s">
        <v>44</v>
      </c>
      <c r="J59" s="14" t="s">
        <v>39</v>
      </c>
      <c r="K59" s="16"/>
      <c r="L59" s="16">
        <f>L55</f>
        <v>115</v>
      </c>
      <c r="M59" s="16">
        <f t="shared" ref="M59:O59" si="13">M55</f>
        <v>116</v>
      </c>
      <c r="N59" s="16">
        <f t="shared" si="13"/>
        <v>235</v>
      </c>
      <c r="O59" s="16">
        <f t="shared" si="13"/>
        <v>358.99999999998545</v>
      </c>
      <c r="P59" s="5"/>
      <c r="Q59" s="5"/>
      <c r="R59" s="5"/>
    </row>
    <row r="60" spans="2:18" ht="31.5">
      <c r="B60" s="11" t="s">
        <v>9</v>
      </c>
      <c r="C60" s="18">
        <v>87494</v>
      </c>
      <c r="D60" s="19">
        <v>96453.4</v>
      </c>
      <c r="E60" s="19">
        <v>103849.5</v>
      </c>
      <c r="F60" s="19">
        <v>112600</v>
      </c>
      <c r="G60" s="19">
        <v>123920.3</v>
      </c>
      <c r="H60" s="5"/>
      <c r="I60" s="17" t="s">
        <v>45</v>
      </c>
      <c r="J60" s="14" t="s">
        <v>39</v>
      </c>
      <c r="K60" s="16"/>
      <c r="L60" s="16"/>
      <c r="M60" s="16"/>
      <c r="N60" s="16"/>
      <c r="O60" s="16"/>
      <c r="P60" s="5"/>
      <c r="Q60" s="5"/>
      <c r="R60" s="5"/>
    </row>
    <row r="61" spans="2:18" ht="47.25">
      <c r="B61" s="11" t="s">
        <v>10</v>
      </c>
      <c r="C61" s="22">
        <v>103586</v>
      </c>
      <c r="D61" s="23">
        <v>109233.4</v>
      </c>
      <c r="E61" s="23">
        <v>116740.5</v>
      </c>
      <c r="F61" s="23">
        <v>125721</v>
      </c>
      <c r="G61" s="23">
        <v>137395.29999999999</v>
      </c>
      <c r="H61" s="5"/>
      <c r="I61" s="17" t="s">
        <v>46</v>
      </c>
      <c r="J61" s="14" t="s">
        <v>39</v>
      </c>
      <c r="K61" s="16"/>
      <c r="L61" s="16"/>
      <c r="M61" s="16"/>
      <c r="N61" s="16"/>
      <c r="O61" s="16"/>
      <c r="P61" s="5"/>
      <c r="Q61" s="5"/>
      <c r="R61" s="5"/>
    </row>
    <row r="62" spans="2:18" ht="31.5">
      <c r="B62" s="11" t="s">
        <v>11</v>
      </c>
      <c r="C62" s="22">
        <v>16092</v>
      </c>
      <c r="D62" s="5">
        <f>D61-D60</f>
        <v>12780</v>
      </c>
      <c r="E62" s="5">
        <f t="shared" ref="E62:G62" si="14">E61-E60</f>
        <v>12891</v>
      </c>
      <c r="F62" s="5">
        <f t="shared" si="14"/>
        <v>13121</v>
      </c>
      <c r="G62" s="5">
        <f t="shared" si="14"/>
        <v>13474.999999999985</v>
      </c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</row>
    <row r="63" spans="2:18" ht="47.25">
      <c r="B63" s="11" t="s">
        <v>12</v>
      </c>
      <c r="C63" s="22">
        <v>-1161</v>
      </c>
      <c r="D63" s="5">
        <v>-1145</v>
      </c>
      <c r="E63" s="5">
        <v>-1140</v>
      </c>
      <c r="F63" s="5">
        <v>-1135</v>
      </c>
      <c r="G63" s="5">
        <v>-1130</v>
      </c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</row>
    <row r="64" spans="2:18" ht="15.75">
      <c r="B64" s="11" t="s">
        <v>13</v>
      </c>
      <c r="C64" s="22">
        <v>442</v>
      </c>
      <c r="D64" s="12"/>
      <c r="E64" s="12"/>
      <c r="F64" s="12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</row>
    <row r="65" spans="2:18" ht="31.5">
      <c r="B65" s="11" t="s">
        <v>14</v>
      </c>
      <c r="C65" s="22">
        <v>11520</v>
      </c>
      <c r="D65" s="5">
        <f>D62+D63</f>
        <v>11635</v>
      </c>
      <c r="E65" s="5">
        <f t="shared" ref="E65:G65" si="15">E62+E63</f>
        <v>11751</v>
      </c>
      <c r="F65" s="5">
        <f t="shared" si="15"/>
        <v>11986</v>
      </c>
      <c r="G65" s="5">
        <f t="shared" si="15"/>
        <v>12344.999999999985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</row>
    <row r="66" spans="2:18" ht="31.5">
      <c r="B66" s="11" t="s">
        <v>15</v>
      </c>
      <c r="C66" s="8">
        <f>ROUND(C65/C60*100,1)</f>
        <v>13.2</v>
      </c>
      <c r="D66" s="8">
        <f t="shared" ref="D66:G66" si="16">ROUND(D65/D60*100,1)</f>
        <v>12.1</v>
      </c>
      <c r="E66" s="8">
        <f t="shared" si="16"/>
        <v>11.3</v>
      </c>
      <c r="F66" s="8">
        <f t="shared" si="16"/>
        <v>10.6</v>
      </c>
      <c r="G66" s="8">
        <f t="shared" si="16"/>
        <v>10</v>
      </c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</row>
    <row r="67" spans="2:18" ht="15.75">
      <c r="B67" s="5"/>
      <c r="C67" s="8"/>
      <c r="D67" s="5"/>
      <c r="E67" s="44" t="s">
        <v>23</v>
      </c>
      <c r="F67" s="45"/>
      <c r="G67" s="4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</row>
    <row r="68" spans="2:18" ht="15.75">
      <c r="B68" s="5"/>
      <c r="C68" s="8"/>
      <c r="D68" s="5"/>
      <c r="E68" s="44" t="s">
        <v>24</v>
      </c>
      <c r="F68" s="45"/>
      <c r="G68" s="4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</row>
    <row r="69" spans="2:18" ht="41.25" customHeight="1" thickBot="1">
      <c r="B69" s="40" t="s">
        <v>25</v>
      </c>
      <c r="C69" s="41"/>
      <c r="D69" s="41"/>
      <c r="E69" s="41"/>
      <c r="F69" s="41"/>
      <c r="G69" s="41"/>
      <c r="H69" s="41"/>
      <c r="I69" s="50" t="s">
        <v>30</v>
      </c>
      <c r="J69" s="50"/>
      <c r="K69" s="50"/>
      <c r="L69" s="50"/>
      <c r="M69" s="50"/>
      <c r="N69" s="50"/>
      <c r="O69" s="50"/>
      <c r="P69" s="5"/>
      <c r="Q69" s="5"/>
      <c r="R69" s="5"/>
    </row>
    <row r="70" spans="2:18" ht="15.75">
      <c r="B70" s="38" t="s">
        <v>19</v>
      </c>
      <c r="C70" s="9" t="s">
        <v>26</v>
      </c>
      <c r="D70" s="9" t="s">
        <v>27</v>
      </c>
      <c r="E70" s="9" t="s">
        <v>28</v>
      </c>
      <c r="F70" s="9" t="s">
        <v>29</v>
      </c>
      <c r="G70" s="9" t="s">
        <v>47</v>
      </c>
      <c r="H70" s="5"/>
      <c r="I70" s="5"/>
      <c r="J70" s="5"/>
      <c r="K70" s="5"/>
      <c r="L70" s="5"/>
      <c r="M70" s="5"/>
      <c r="N70" s="56"/>
      <c r="O70" s="45"/>
      <c r="P70" s="5"/>
      <c r="Q70" s="5"/>
      <c r="R70" s="5"/>
    </row>
    <row r="71" spans="2:18" ht="16.5" thickBot="1">
      <c r="B71" s="39"/>
      <c r="C71" s="10" t="s">
        <v>20</v>
      </c>
      <c r="D71" s="10" t="s">
        <v>21</v>
      </c>
      <c r="E71" s="10" t="s">
        <v>22</v>
      </c>
      <c r="F71" s="10" t="s">
        <v>22</v>
      </c>
      <c r="G71" s="10" t="s">
        <v>22</v>
      </c>
      <c r="H71" s="5"/>
      <c r="I71" s="51" t="s">
        <v>31</v>
      </c>
      <c r="J71" s="52"/>
      <c r="K71" s="52"/>
      <c r="L71" s="52"/>
      <c r="M71" s="52"/>
      <c r="N71" s="52"/>
      <c r="O71" s="52"/>
      <c r="P71" s="5"/>
      <c r="Q71" s="5"/>
      <c r="R71" s="5"/>
    </row>
    <row r="72" spans="2:18" ht="15.75">
      <c r="B72" s="65" t="s">
        <v>51</v>
      </c>
      <c r="C72" s="60"/>
      <c r="D72" s="60"/>
      <c r="E72" s="60"/>
      <c r="F72" s="60"/>
      <c r="G72" s="60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</row>
    <row r="73" spans="2:18" ht="31.5">
      <c r="B73" s="11" t="s">
        <v>0</v>
      </c>
      <c r="C73" s="8">
        <v>136236</v>
      </c>
      <c r="D73" s="8">
        <v>139512</v>
      </c>
      <c r="E73" s="8">
        <v>144211</v>
      </c>
      <c r="F73" s="8">
        <v>150918</v>
      </c>
      <c r="G73" s="8">
        <v>159782</v>
      </c>
      <c r="H73" s="5"/>
      <c r="I73" s="54"/>
      <c r="J73" s="49" t="s">
        <v>32</v>
      </c>
      <c r="K73" s="48" t="s">
        <v>33</v>
      </c>
      <c r="L73" s="48" t="s">
        <v>34</v>
      </c>
      <c r="M73" s="48" t="s">
        <v>35</v>
      </c>
      <c r="N73" s="48" t="s">
        <v>36</v>
      </c>
      <c r="O73" s="48" t="s">
        <v>37</v>
      </c>
      <c r="P73" s="5"/>
      <c r="Q73" s="5"/>
      <c r="R73" s="5"/>
    </row>
    <row r="74" spans="2:18" ht="31.5">
      <c r="B74" s="11" t="s">
        <v>1</v>
      </c>
      <c r="C74" s="22">
        <v>103734</v>
      </c>
      <c r="D74" s="5">
        <v>109820</v>
      </c>
      <c r="E74" s="5">
        <v>114215</v>
      </c>
      <c r="F74" s="5">
        <v>119985</v>
      </c>
      <c r="G74" s="5">
        <v>127589</v>
      </c>
      <c r="H74" s="5"/>
      <c r="I74" s="54"/>
      <c r="J74" s="49"/>
      <c r="K74" s="53"/>
      <c r="L74" s="53"/>
      <c r="M74" s="49"/>
      <c r="N74" s="49"/>
      <c r="O74" s="49"/>
      <c r="P74" s="5"/>
      <c r="Q74" s="5"/>
      <c r="R74" s="5"/>
    </row>
    <row r="75" spans="2:18" ht="15.75">
      <c r="B75" s="11" t="s">
        <v>2</v>
      </c>
      <c r="C75" s="22"/>
      <c r="D75" s="7"/>
      <c r="E75" s="7"/>
      <c r="F75" s="7"/>
      <c r="G75" s="7"/>
      <c r="H75" s="5"/>
      <c r="I75" s="54"/>
      <c r="J75" s="49"/>
      <c r="K75" s="53"/>
      <c r="L75" s="53"/>
      <c r="M75" s="49"/>
      <c r="N75" s="49"/>
      <c r="O75" s="49"/>
      <c r="P75" s="5"/>
      <c r="Q75" s="5"/>
      <c r="R75" s="5"/>
    </row>
    <row r="76" spans="2:18" ht="31.5">
      <c r="B76" s="11" t="s">
        <v>3</v>
      </c>
      <c r="C76" s="22">
        <v>57493</v>
      </c>
      <c r="D76" s="5">
        <v>58642</v>
      </c>
      <c r="E76" s="5">
        <v>58642</v>
      </c>
      <c r="F76" s="5">
        <v>59900</v>
      </c>
      <c r="G76" s="5">
        <v>61825</v>
      </c>
      <c r="H76" s="5"/>
      <c r="I76" s="13" t="s">
        <v>38</v>
      </c>
      <c r="J76" s="14" t="s">
        <v>39</v>
      </c>
      <c r="K76" s="15">
        <f>C87</f>
        <v>24684</v>
      </c>
      <c r="L76" s="15">
        <f t="shared" ref="L76:O76" si="17">D87</f>
        <v>24930</v>
      </c>
      <c r="M76" s="15">
        <f t="shared" si="17"/>
        <v>25179.999999999985</v>
      </c>
      <c r="N76" s="15">
        <f t="shared" si="17"/>
        <v>25684.000000000015</v>
      </c>
      <c r="O76" s="15">
        <f t="shared" si="17"/>
        <v>26196.999999999985</v>
      </c>
      <c r="P76" s="5"/>
      <c r="Q76" s="5"/>
      <c r="R76" s="5"/>
    </row>
    <row r="77" spans="2:18" ht="31.5">
      <c r="B77" s="11" t="s">
        <v>4</v>
      </c>
      <c r="C77" s="35">
        <v>19189</v>
      </c>
      <c r="D77" s="7">
        <v>20378.7</v>
      </c>
      <c r="E77" s="7">
        <v>21581.1</v>
      </c>
      <c r="F77" s="7">
        <v>23091.7</v>
      </c>
      <c r="G77" s="7">
        <v>24708</v>
      </c>
      <c r="H77" s="5"/>
      <c r="I77" s="13" t="s">
        <v>40</v>
      </c>
      <c r="J77" s="14" t="s">
        <v>39</v>
      </c>
      <c r="K77" s="15">
        <v>9038</v>
      </c>
      <c r="L77" s="16">
        <f>L76-K76</f>
        <v>246</v>
      </c>
      <c r="M77" s="16">
        <f t="shared" ref="M77:O77" si="18">M76-L76</f>
        <v>249.99999999998545</v>
      </c>
      <c r="N77" s="16">
        <f t="shared" si="18"/>
        <v>504.0000000000291</v>
      </c>
      <c r="O77" s="16">
        <f t="shared" si="18"/>
        <v>512.9999999999709</v>
      </c>
      <c r="P77" s="5"/>
      <c r="Q77" s="5"/>
      <c r="R77" s="5"/>
    </row>
    <row r="78" spans="2:18" ht="31.5">
      <c r="B78" s="11" t="s">
        <v>5</v>
      </c>
      <c r="C78" s="22">
        <v>0</v>
      </c>
      <c r="D78" s="5">
        <v>0</v>
      </c>
      <c r="E78" s="5">
        <v>0</v>
      </c>
      <c r="F78" s="5">
        <v>0</v>
      </c>
      <c r="G78" s="5">
        <v>0</v>
      </c>
      <c r="H78" s="5"/>
      <c r="I78" s="15" t="s">
        <v>41</v>
      </c>
      <c r="J78" s="14" t="s">
        <v>39</v>
      </c>
      <c r="K78" s="16"/>
      <c r="L78" s="16"/>
      <c r="M78" s="16"/>
      <c r="N78" s="16"/>
      <c r="O78" s="16"/>
      <c r="P78" s="5"/>
      <c r="Q78" s="5"/>
      <c r="R78" s="5"/>
    </row>
    <row r="79" spans="2:18" ht="31.5">
      <c r="B79" s="11" t="s">
        <v>6</v>
      </c>
      <c r="C79" s="22">
        <v>9442</v>
      </c>
      <c r="D79" s="5">
        <v>9400</v>
      </c>
      <c r="E79" s="5">
        <v>9380</v>
      </c>
      <c r="F79" s="5">
        <v>9360</v>
      </c>
      <c r="G79" s="5">
        <v>9340</v>
      </c>
      <c r="H79" s="5"/>
      <c r="I79" s="17" t="s">
        <v>42</v>
      </c>
      <c r="J79" s="14" t="s">
        <v>39</v>
      </c>
      <c r="K79" s="16"/>
      <c r="L79" s="16"/>
      <c r="M79" s="16"/>
      <c r="N79" s="16"/>
      <c r="O79" s="16"/>
      <c r="P79" s="5"/>
      <c r="Q79" s="5"/>
      <c r="R79" s="5"/>
    </row>
    <row r="80" spans="2:18" ht="31.5">
      <c r="B80" s="11" t="s">
        <v>7</v>
      </c>
      <c r="C80" s="22">
        <v>935</v>
      </c>
      <c r="D80" s="5">
        <v>935</v>
      </c>
      <c r="E80" s="5">
        <v>935</v>
      </c>
      <c r="F80" s="5">
        <v>935</v>
      </c>
      <c r="G80" s="5">
        <v>935</v>
      </c>
      <c r="H80" s="5"/>
      <c r="I80" s="17" t="s">
        <v>43</v>
      </c>
      <c r="J80" s="14" t="s">
        <v>39</v>
      </c>
      <c r="K80" s="16"/>
      <c r="L80" s="16"/>
      <c r="M80" s="16"/>
      <c r="N80" s="16"/>
      <c r="O80" s="16"/>
      <c r="P80" s="5"/>
      <c r="Q80" s="5"/>
      <c r="R80" s="5"/>
    </row>
    <row r="81" spans="2:18" ht="31.5">
      <c r="B81" s="11" t="s">
        <v>8</v>
      </c>
      <c r="C81" s="22">
        <v>6108</v>
      </c>
      <c r="D81" s="5">
        <v>6090</v>
      </c>
      <c r="E81" s="5">
        <v>6100</v>
      </c>
      <c r="F81" s="5">
        <v>6124</v>
      </c>
      <c r="G81" s="5">
        <v>6248</v>
      </c>
      <c r="H81" s="5"/>
      <c r="I81" s="17" t="s">
        <v>44</v>
      </c>
      <c r="J81" s="14" t="s">
        <v>39</v>
      </c>
      <c r="K81" s="16"/>
      <c r="L81" s="16"/>
      <c r="M81" s="16"/>
      <c r="N81" s="16"/>
      <c r="O81" s="16"/>
      <c r="P81" s="5"/>
      <c r="Q81" s="5"/>
      <c r="R81" s="5"/>
    </row>
    <row r="82" spans="2:18" ht="31.5">
      <c r="B82" s="11" t="s">
        <v>9</v>
      </c>
      <c r="C82" s="22">
        <v>96600</v>
      </c>
      <c r="D82" s="5">
        <v>102880</v>
      </c>
      <c r="E82" s="5">
        <v>107617.3</v>
      </c>
      <c r="F82" s="5">
        <v>113174.2</v>
      </c>
      <c r="G82" s="5">
        <v>121486.3</v>
      </c>
      <c r="H82" s="5"/>
      <c r="I82" s="17" t="s">
        <v>45</v>
      </c>
      <c r="J82" s="14" t="s">
        <v>39</v>
      </c>
      <c r="K82" s="16">
        <f>K77</f>
        <v>9038</v>
      </c>
      <c r="L82" s="16">
        <f t="shared" ref="L82:O82" si="19">L77</f>
        <v>246</v>
      </c>
      <c r="M82" s="16">
        <f t="shared" si="19"/>
        <v>249.99999999998545</v>
      </c>
      <c r="N82" s="16">
        <f t="shared" si="19"/>
        <v>504.0000000000291</v>
      </c>
      <c r="O82" s="16">
        <f t="shared" si="19"/>
        <v>512.9999999999709</v>
      </c>
      <c r="P82" s="5"/>
      <c r="Q82" s="5"/>
      <c r="R82" s="5"/>
    </row>
    <row r="83" spans="2:18" ht="47.25">
      <c r="B83" s="11" t="s">
        <v>10</v>
      </c>
      <c r="C83" s="22">
        <v>128991</v>
      </c>
      <c r="D83" s="19">
        <v>131570</v>
      </c>
      <c r="E83" s="19">
        <v>136547.29999999999</v>
      </c>
      <c r="F83" s="19">
        <v>142598.20000000001</v>
      </c>
      <c r="G83" s="19">
        <v>151413.29999999999</v>
      </c>
      <c r="H83" s="5"/>
      <c r="I83" s="17" t="s">
        <v>46</v>
      </c>
      <c r="J83" s="14" t="s">
        <v>39</v>
      </c>
      <c r="K83" s="16"/>
      <c r="L83" s="16"/>
      <c r="M83" s="16"/>
      <c r="N83" s="16"/>
      <c r="O83" s="16"/>
      <c r="P83" s="5"/>
      <c r="Q83" s="5"/>
      <c r="R83" s="5"/>
    </row>
    <row r="84" spans="2:18" ht="31.5">
      <c r="B84" s="11" t="s">
        <v>11</v>
      </c>
      <c r="C84" s="22">
        <v>28826</v>
      </c>
      <c r="D84" s="5">
        <f>D83-D82</f>
        <v>28690</v>
      </c>
      <c r="E84" s="5">
        <f t="shared" ref="E84:G84" si="20">E83-E82</f>
        <v>28929.999999999985</v>
      </c>
      <c r="F84" s="5">
        <f t="shared" si="20"/>
        <v>29424.000000000015</v>
      </c>
      <c r="G84" s="5">
        <f t="shared" si="20"/>
        <v>29926.999999999985</v>
      </c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</row>
    <row r="85" spans="2:18" ht="47.25">
      <c r="B85" s="11" t="s">
        <v>12</v>
      </c>
      <c r="C85" s="22">
        <v>-3775</v>
      </c>
      <c r="D85" s="5">
        <v>-3760</v>
      </c>
      <c r="E85" s="5">
        <v>-3750</v>
      </c>
      <c r="F85" s="5">
        <v>-3740</v>
      </c>
      <c r="G85" s="5">
        <v>-3730</v>
      </c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</row>
    <row r="86" spans="2:18" ht="15.75">
      <c r="B86" s="11" t="s">
        <v>13</v>
      </c>
      <c r="C86" s="22">
        <v>315</v>
      </c>
      <c r="D86" s="12"/>
      <c r="E86" s="12"/>
      <c r="F86" s="12"/>
      <c r="G86" s="12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</row>
    <row r="87" spans="2:18" ht="31.5">
      <c r="B87" s="11" t="s">
        <v>14</v>
      </c>
      <c r="C87" s="22">
        <v>24684</v>
      </c>
      <c r="D87" s="5">
        <f>D84+D85</f>
        <v>24930</v>
      </c>
      <c r="E87" s="5">
        <f t="shared" ref="E87:G87" si="21">E84+E85</f>
        <v>25179.999999999985</v>
      </c>
      <c r="F87" s="5">
        <f t="shared" si="21"/>
        <v>25684.000000000015</v>
      </c>
      <c r="G87" s="5">
        <f t="shared" si="21"/>
        <v>26196.999999999985</v>
      </c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</row>
    <row r="88" spans="2:18" ht="31.5">
      <c r="B88" s="11" t="s">
        <v>15</v>
      </c>
      <c r="C88" s="8">
        <f>ROUND(C87/C82*100,1)</f>
        <v>25.6</v>
      </c>
      <c r="D88" s="8">
        <f t="shared" ref="D88:G88" si="22">ROUND(D87/D82*100,1)</f>
        <v>24.2</v>
      </c>
      <c r="E88" s="8">
        <f t="shared" si="22"/>
        <v>23.4</v>
      </c>
      <c r="F88" s="8">
        <f t="shared" si="22"/>
        <v>22.7</v>
      </c>
      <c r="G88" s="8">
        <f t="shared" si="22"/>
        <v>21.6</v>
      </c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</row>
    <row r="89" spans="2:18" ht="15.75">
      <c r="B89" s="5"/>
      <c r="C89" s="8"/>
      <c r="D89" s="5"/>
      <c r="E89" s="44" t="s">
        <v>23</v>
      </c>
      <c r="F89" s="45"/>
      <c r="G89" s="4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</row>
    <row r="90" spans="2:18" ht="15.75">
      <c r="B90" s="5"/>
      <c r="C90" s="8"/>
      <c r="D90" s="5"/>
      <c r="E90" s="44" t="s">
        <v>24</v>
      </c>
      <c r="F90" s="45"/>
      <c r="G90" s="4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</row>
    <row r="91" spans="2:18" ht="39.75" customHeight="1" thickBot="1">
      <c r="B91" s="40" t="s">
        <v>25</v>
      </c>
      <c r="C91" s="41"/>
      <c r="D91" s="41"/>
      <c r="E91" s="41"/>
      <c r="F91" s="41"/>
      <c r="G91" s="41"/>
      <c r="H91" s="41"/>
      <c r="I91" s="50" t="s">
        <v>30</v>
      </c>
      <c r="J91" s="50"/>
      <c r="K91" s="50"/>
      <c r="L91" s="50"/>
      <c r="M91" s="50"/>
      <c r="N91" s="50"/>
      <c r="O91" s="50"/>
      <c r="P91" s="5"/>
      <c r="Q91" s="5"/>
      <c r="R91" s="5"/>
    </row>
    <row r="92" spans="2:18" ht="15.75">
      <c r="B92" s="38" t="s">
        <v>19</v>
      </c>
      <c r="C92" s="9" t="s">
        <v>26</v>
      </c>
      <c r="D92" s="9" t="s">
        <v>27</v>
      </c>
      <c r="E92" s="9" t="s">
        <v>28</v>
      </c>
      <c r="F92" s="9" t="s">
        <v>29</v>
      </c>
      <c r="G92" s="9" t="s">
        <v>47</v>
      </c>
      <c r="H92" s="5"/>
      <c r="I92" s="5"/>
      <c r="J92" s="5"/>
      <c r="K92" s="5"/>
      <c r="L92" s="5"/>
      <c r="M92" s="5"/>
      <c r="N92" s="56"/>
      <c r="O92" s="45"/>
      <c r="P92" s="5"/>
      <c r="Q92" s="5"/>
      <c r="R92" s="5"/>
    </row>
    <row r="93" spans="2:18" ht="16.5" thickBot="1">
      <c r="B93" s="39"/>
      <c r="C93" s="10" t="s">
        <v>20</v>
      </c>
      <c r="D93" s="10" t="s">
        <v>21</v>
      </c>
      <c r="E93" s="10" t="s">
        <v>22</v>
      </c>
      <c r="F93" s="10" t="s">
        <v>22</v>
      </c>
      <c r="G93" s="10" t="s">
        <v>22</v>
      </c>
      <c r="H93" s="5"/>
      <c r="I93" s="51" t="s">
        <v>31</v>
      </c>
      <c r="J93" s="52"/>
      <c r="K93" s="52"/>
      <c r="L93" s="52"/>
      <c r="M93" s="52"/>
      <c r="N93" s="52"/>
      <c r="O93" s="52"/>
      <c r="P93" s="5"/>
      <c r="Q93" s="5"/>
      <c r="R93" s="5"/>
    </row>
    <row r="94" spans="2:18" ht="15.75">
      <c r="B94" s="65" t="s">
        <v>52</v>
      </c>
      <c r="C94" s="59"/>
      <c r="D94" s="59"/>
      <c r="E94" s="59"/>
      <c r="F94" s="59"/>
      <c r="G94" s="59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</row>
    <row r="95" spans="2:18" ht="31.5">
      <c r="B95" s="20" t="s">
        <v>0</v>
      </c>
      <c r="C95" s="21">
        <v>340525</v>
      </c>
      <c r="D95" s="21">
        <v>362018</v>
      </c>
      <c r="E95" s="21">
        <v>375215</v>
      </c>
      <c r="F95" s="21">
        <v>399587</v>
      </c>
      <c r="G95" s="21">
        <v>422315</v>
      </c>
      <c r="H95" s="5"/>
      <c r="I95" s="54"/>
      <c r="J95" s="49" t="s">
        <v>32</v>
      </c>
      <c r="K95" s="48" t="s">
        <v>33</v>
      </c>
      <c r="L95" s="48" t="s">
        <v>34</v>
      </c>
      <c r="M95" s="48" t="s">
        <v>35</v>
      </c>
      <c r="N95" s="48" t="s">
        <v>36</v>
      </c>
      <c r="O95" s="48" t="s">
        <v>37</v>
      </c>
      <c r="P95" s="5"/>
      <c r="Q95" s="5"/>
      <c r="R95" s="5"/>
    </row>
    <row r="96" spans="2:18" ht="31.5">
      <c r="B96" s="20" t="s">
        <v>1</v>
      </c>
      <c r="C96" s="22">
        <v>154396</v>
      </c>
      <c r="D96" s="23">
        <v>162042</v>
      </c>
      <c r="E96" s="23">
        <v>170458</v>
      </c>
      <c r="F96" s="23">
        <v>182712</v>
      </c>
      <c r="G96" s="23">
        <v>199200</v>
      </c>
      <c r="H96" s="5"/>
      <c r="I96" s="54"/>
      <c r="J96" s="49"/>
      <c r="K96" s="53"/>
      <c r="L96" s="53"/>
      <c r="M96" s="49"/>
      <c r="N96" s="49"/>
      <c r="O96" s="49"/>
      <c r="P96" s="5"/>
      <c r="Q96" s="5"/>
      <c r="R96" s="5"/>
    </row>
    <row r="97" spans="2:18" ht="15.75">
      <c r="B97" s="20" t="s">
        <v>2</v>
      </c>
      <c r="C97" s="22"/>
      <c r="D97" s="22"/>
      <c r="E97" s="22"/>
      <c r="F97" s="22"/>
      <c r="G97" s="22"/>
      <c r="H97" s="5"/>
      <c r="I97" s="54"/>
      <c r="J97" s="49"/>
      <c r="K97" s="53"/>
      <c r="L97" s="53"/>
      <c r="M97" s="49"/>
      <c r="N97" s="49"/>
      <c r="O97" s="49"/>
      <c r="P97" s="5"/>
      <c r="Q97" s="5"/>
      <c r="R97" s="5"/>
    </row>
    <row r="98" spans="2:18" ht="31.5">
      <c r="B98" s="20" t="s">
        <v>3</v>
      </c>
      <c r="C98" s="22">
        <v>90897</v>
      </c>
      <c r="D98" s="23">
        <v>92715</v>
      </c>
      <c r="E98" s="23">
        <v>92715</v>
      </c>
      <c r="F98" s="23">
        <v>93820</v>
      </c>
      <c r="G98" s="23">
        <v>94648</v>
      </c>
      <c r="H98" s="5"/>
      <c r="I98" s="13" t="s">
        <v>38</v>
      </c>
      <c r="J98" s="14" t="s">
        <v>39</v>
      </c>
      <c r="K98" s="15">
        <f>C109</f>
        <v>158978</v>
      </c>
      <c r="L98" s="15">
        <f t="shared" ref="L98:O98" si="23">D109</f>
        <v>162157</v>
      </c>
      <c r="M98" s="15">
        <f t="shared" si="23"/>
        <v>167022.29999999999</v>
      </c>
      <c r="N98" s="15">
        <f t="shared" si="23"/>
        <v>172033.00000000003</v>
      </c>
      <c r="O98" s="15">
        <f t="shared" si="23"/>
        <v>178914</v>
      </c>
      <c r="P98" s="5"/>
      <c r="Q98" s="5"/>
      <c r="R98" s="5"/>
    </row>
    <row r="99" spans="2:18" ht="31.5">
      <c r="B99" s="20" t="s">
        <v>4</v>
      </c>
      <c r="C99" s="35">
        <v>17228</v>
      </c>
      <c r="D99" s="7">
        <v>18296.099999999999</v>
      </c>
      <c r="E99" s="7">
        <v>19375.599999999999</v>
      </c>
      <c r="F99" s="7">
        <v>20925.7</v>
      </c>
      <c r="G99" s="7">
        <v>22599.7</v>
      </c>
      <c r="H99" s="5"/>
      <c r="I99" s="13" t="s">
        <v>40</v>
      </c>
      <c r="J99" s="14" t="s">
        <v>39</v>
      </c>
      <c r="K99" s="15">
        <v>42379</v>
      </c>
      <c r="L99" s="16">
        <f>L98-K98</f>
        <v>3179</v>
      </c>
      <c r="M99" s="16">
        <f t="shared" ref="M99:O99" si="24">M98-L98</f>
        <v>4865.2999999999884</v>
      </c>
      <c r="N99" s="16">
        <f t="shared" si="24"/>
        <v>5010.7000000000407</v>
      </c>
      <c r="O99" s="16">
        <f t="shared" si="24"/>
        <v>6880.9999999999709</v>
      </c>
      <c r="P99" s="5"/>
      <c r="Q99" s="5"/>
      <c r="R99" s="5"/>
    </row>
    <row r="100" spans="2:18" ht="31.5">
      <c r="B100" s="20" t="s">
        <v>5</v>
      </c>
      <c r="C100" s="22">
        <v>0</v>
      </c>
      <c r="D100" s="23">
        <v>0</v>
      </c>
      <c r="E100" s="23">
        <v>0</v>
      </c>
      <c r="F100" s="23">
        <v>0</v>
      </c>
      <c r="G100" s="23">
        <v>0</v>
      </c>
      <c r="H100" s="5"/>
      <c r="I100" s="15" t="s">
        <v>41</v>
      </c>
      <c r="J100" s="14" t="s">
        <v>39</v>
      </c>
      <c r="K100" s="16"/>
      <c r="L100" s="16"/>
      <c r="M100" s="16"/>
      <c r="N100" s="16"/>
      <c r="O100" s="16"/>
      <c r="P100" s="5"/>
      <c r="Q100" s="5"/>
      <c r="R100" s="5"/>
    </row>
    <row r="101" spans="2:18" ht="31.5">
      <c r="B101" s="20" t="s">
        <v>6</v>
      </c>
      <c r="C101" s="22">
        <v>15138</v>
      </c>
      <c r="D101" s="23">
        <v>15130</v>
      </c>
      <c r="E101" s="23">
        <v>15500</v>
      </c>
      <c r="F101" s="23">
        <v>15800</v>
      </c>
      <c r="G101" s="23">
        <v>16000</v>
      </c>
      <c r="H101" s="5"/>
      <c r="I101" s="17" t="s">
        <v>42</v>
      </c>
      <c r="J101" s="14" t="s">
        <v>39</v>
      </c>
      <c r="K101" s="16"/>
      <c r="L101" s="16"/>
      <c r="M101" s="16"/>
      <c r="N101" s="16"/>
      <c r="O101" s="16"/>
      <c r="P101" s="5"/>
      <c r="Q101" s="5"/>
      <c r="R101" s="5"/>
    </row>
    <row r="102" spans="2:18" ht="31.5">
      <c r="B102" s="20" t="s">
        <v>7</v>
      </c>
      <c r="C102" s="22">
        <v>2838</v>
      </c>
      <c r="D102" s="23">
        <v>2838</v>
      </c>
      <c r="E102" s="23">
        <v>2838</v>
      </c>
      <c r="F102" s="23">
        <v>2838</v>
      </c>
      <c r="G102" s="23">
        <v>2838</v>
      </c>
      <c r="H102" s="5"/>
      <c r="I102" s="17" t="s">
        <v>43</v>
      </c>
      <c r="J102" s="14" t="s">
        <v>39</v>
      </c>
      <c r="K102" s="16"/>
      <c r="L102" s="16"/>
      <c r="M102" s="16"/>
      <c r="N102" s="16"/>
      <c r="O102" s="16"/>
      <c r="P102" s="5"/>
      <c r="Q102" s="5"/>
      <c r="R102" s="5"/>
    </row>
    <row r="103" spans="2:18" ht="31.5">
      <c r="B103" s="20" t="s">
        <v>8</v>
      </c>
      <c r="C103" s="22">
        <v>22122</v>
      </c>
      <c r="D103" s="23">
        <v>22100</v>
      </c>
      <c r="E103" s="23">
        <v>22300</v>
      </c>
      <c r="F103" s="23">
        <v>22400</v>
      </c>
      <c r="G103" s="23">
        <v>22500</v>
      </c>
      <c r="H103" s="5"/>
      <c r="I103" s="17" t="s">
        <v>44</v>
      </c>
      <c r="J103" s="14" t="s">
        <v>39</v>
      </c>
      <c r="K103" s="16">
        <f>K99</f>
        <v>42379</v>
      </c>
      <c r="L103" s="16">
        <f t="shared" ref="L103:O103" si="25">L99</f>
        <v>3179</v>
      </c>
      <c r="M103" s="16">
        <f t="shared" si="25"/>
        <v>4865.2999999999884</v>
      </c>
      <c r="N103" s="16">
        <f t="shared" si="25"/>
        <v>5010.7000000000407</v>
      </c>
      <c r="O103" s="16">
        <f t="shared" si="25"/>
        <v>6880.9999999999709</v>
      </c>
      <c r="P103" s="5"/>
      <c r="Q103" s="5"/>
      <c r="R103" s="5"/>
    </row>
    <row r="104" spans="2:18" ht="31.5">
      <c r="B104" s="20" t="s">
        <v>9</v>
      </c>
      <c r="C104" s="22">
        <v>134050</v>
      </c>
      <c r="D104" s="23">
        <v>141680.20000000001</v>
      </c>
      <c r="E104" s="23">
        <v>149284</v>
      </c>
      <c r="F104" s="23">
        <v>162412.9</v>
      </c>
      <c r="G104" s="23">
        <v>177656.8</v>
      </c>
      <c r="H104" s="5"/>
      <c r="I104" s="17" t="s">
        <v>45</v>
      </c>
      <c r="J104" s="14" t="s">
        <v>39</v>
      </c>
      <c r="K104" s="16"/>
      <c r="L104" s="16"/>
      <c r="M104" s="16"/>
      <c r="N104" s="16"/>
      <c r="O104" s="16"/>
      <c r="P104" s="5"/>
      <c r="Q104" s="5"/>
      <c r="R104" s="5"/>
    </row>
    <row r="105" spans="2:18" ht="47.25">
      <c r="B105" s="20" t="s">
        <v>10</v>
      </c>
      <c r="C105" s="18">
        <v>286018</v>
      </c>
      <c r="D105" s="19">
        <v>294095.2</v>
      </c>
      <c r="E105" s="19">
        <v>306576.3</v>
      </c>
      <c r="F105" s="19">
        <v>324725.90000000002</v>
      </c>
      <c r="G105" s="19">
        <v>346850.8</v>
      </c>
      <c r="H105" s="5"/>
      <c r="I105" s="17" t="s">
        <v>46</v>
      </c>
      <c r="J105" s="14" t="s">
        <v>39</v>
      </c>
      <c r="K105" s="16"/>
      <c r="L105" s="16"/>
      <c r="M105" s="16"/>
      <c r="N105" s="16"/>
      <c r="O105" s="16"/>
      <c r="P105" s="5"/>
      <c r="Q105" s="5"/>
      <c r="R105" s="5"/>
    </row>
    <row r="106" spans="2:18" ht="31.5">
      <c r="B106" s="20" t="s">
        <v>11</v>
      </c>
      <c r="C106" s="22">
        <v>151968</v>
      </c>
      <c r="D106" s="23">
        <f>D105-D104</f>
        <v>152415</v>
      </c>
      <c r="E106" s="23">
        <f t="shared" ref="E106:G106" si="26">E105-E104</f>
        <v>157292.29999999999</v>
      </c>
      <c r="F106" s="23">
        <f t="shared" si="26"/>
        <v>162313.00000000003</v>
      </c>
      <c r="G106" s="23">
        <f t="shared" si="26"/>
        <v>169194</v>
      </c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</row>
    <row r="107" spans="2:18" ht="47.25">
      <c r="B107" s="20" t="s">
        <v>12</v>
      </c>
      <c r="C107" s="22">
        <v>9752</v>
      </c>
      <c r="D107" s="23">
        <v>9742</v>
      </c>
      <c r="E107" s="23">
        <v>9730</v>
      </c>
      <c r="F107" s="23">
        <v>9720</v>
      </c>
      <c r="G107" s="23">
        <v>9720</v>
      </c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</row>
    <row r="108" spans="2:18" ht="15.75">
      <c r="B108" s="20" t="s">
        <v>13</v>
      </c>
      <c r="C108" s="22">
        <v>242</v>
      </c>
      <c r="D108" s="22"/>
      <c r="E108" s="22"/>
      <c r="F108" s="22"/>
      <c r="G108" s="22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</row>
    <row r="109" spans="2:18" ht="31.5">
      <c r="B109" s="20" t="s">
        <v>14</v>
      </c>
      <c r="C109" s="22">
        <v>158978</v>
      </c>
      <c r="D109" s="23">
        <f>D106+D107</f>
        <v>162157</v>
      </c>
      <c r="E109" s="23">
        <f t="shared" ref="E109:G109" si="27">E106+E107</f>
        <v>167022.29999999999</v>
      </c>
      <c r="F109" s="23">
        <f t="shared" si="27"/>
        <v>172033.00000000003</v>
      </c>
      <c r="G109" s="23">
        <f t="shared" si="27"/>
        <v>178914</v>
      </c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</row>
    <row r="110" spans="2:18" ht="31.5">
      <c r="B110" s="20" t="s">
        <v>15</v>
      </c>
      <c r="C110" s="21">
        <f>ROUND(C109/C104*100,1)</f>
        <v>118.6</v>
      </c>
      <c r="D110" s="21">
        <f t="shared" ref="D110:G110" si="28">ROUND(D109/D104*100,1)</f>
        <v>114.5</v>
      </c>
      <c r="E110" s="21">
        <f t="shared" si="28"/>
        <v>111.9</v>
      </c>
      <c r="F110" s="21">
        <f t="shared" si="28"/>
        <v>105.9</v>
      </c>
      <c r="G110" s="21">
        <f t="shared" si="28"/>
        <v>100.7</v>
      </c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</row>
    <row r="111" spans="2:18" ht="15.75">
      <c r="B111" s="5"/>
      <c r="C111" s="8"/>
      <c r="D111" s="5"/>
      <c r="E111" s="44" t="s">
        <v>23</v>
      </c>
      <c r="F111" s="45"/>
      <c r="G111" s="4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</row>
    <row r="112" spans="2:18" ht="15.75">
      <c r="B112" s="5"/>
      <c r="C112" s="8"/>
      <c r="D112" s="5"/>
      <c r="E112" s="44" t="s">
        <v>24</v>
      </c>
      <c r="F112" s="45"/>
      <c r="G112" s="4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</row>
    <row r="113" spans="2:18" ht="36" customHeight="1" thickBot="1">
      <c r="B113" s="40" t="s">
        <v>25</v>
      </c>
      <c r="C113" s="41"/>
      <c r="D113" s="41"/>
      <c r="E113" s="41"/>
      <c r="F113" s="41"/>
      <c r="G113" s="41"/>
      <c r="H113" s="41"/>
      <c r="I113" s="50" t="s">
        <v>30</v>
      </c>
      <c r="J113" s="50"/>
      <c r="K113" s="50"/>
      <c r="L113" s="50"/>
      <c r="M113" s="50"/>
      <c r="N113" s="50"/>
      <c r="O113" s="50"/>
      <c r="P113" s="5"/>
      <c r="Q113" s="5"/>
      <c r="R113" s="5"/>
    </row>
    <row r="114" spans="2:18" ht="15.75">
      <c r="B114" s="38" t="s">
        <v>19</v>
      </c>
      <c r="C114" s="9" t="s">
        <v>26</v>
      </c>
      <c r="D114" s="9" t="s">
        <v>27</v>
      </c>
      <c r="E114" s="9" t="s">
        <v>28</v>
      </c>
      <c r="F114" s="9" t="s">
        <v>29</v>
      </c>
      <c r="G114" s="9" t="s">
        <v>47</v>
      </c>
      <c r="H114" s="5"/>
      <c r="I114" s="5"/>
      <c r="J114" s="5"/>
      <c r="K114" s="5"/>
      <c r="L114" s="5"/>
      <c r="M114" s="5"/>
      <c r="N114" s="56"/>
      <c r="O114" s="45"/>
      <c r="P114" s="5"/>
      <c r="Q114" s="5"/>
      <c r="R114" s="5"/>
    </row>
    <row r="115" spans="2:18" ht="16.5" thickBot="1">
      <c r="B115" s="39"/>
      <c r="C115" s="10" t="s">
        <v>20</v>
      </c>
      <c r="D115" s="10" t="s">
        <v>21</v>
      </c>
      <c r="E115" s="10" t="s">
        <v>22</v>
      </c>
      <c r="F115" s="10" t="s">
        <v>22</v>
      </c>
      <c r="G115" s="10" t="s">
        <v>22</v>
      </c>
      <c r="H115" s="5"/>
      <c r="I115" s="51" t="s">
        <v>31</v>
      </c>
      <c r="J115" s="52"/>
      <c r="K115" s="52"/>
      <c r="L115" s="52"/>
      <c r="M115" s="52"/>
      <c r="N115" s="52"/>
      <c r="O115" s="52"/>
      <c r="P115" s="5"/>
      <c r="Q115" s="5"/>
      <c r="R115" s="5"/>
    </row>
    <row r="116" spans="2:18" ht="15.75">
      <c r="B116" s="65" t="s">
        <v>53</v>
      </c>
      <c r="C116" s="60"/>
      <c r="D116" s="60"/>
      <c r="E116" s="60"/>
      <c r="F116" s="60"/>
      <c r="G116" s="60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</row>
    <row r="117" spans="2:18" ht="31.5">
      <c r="B117" s="11" t="s">
        <v>0</v>
      </c>
      <c r="C117" s="21">
        <v>510142</v>
      </c>
      <c r="D117" s="8">
        <v>539981</v>
      </c>
      <c r="E117" s="8">
        <v>568124</v>
      </c>
      <c r="F117" s="8">
        <v>592102</v>
      </c>
      <c r="G117" s="8">
        <v>638821</v>
      </c>
      <c r="H117" s="5"/>
      <c r="I117" s="54"/>
      <c r="J117" s="49" t="s">
        <v>32</v>
      </c>
      <c r="K117" s="48" t="s">
        <v>33</v>
      </c>
      <c r="L117" s="48" t="s">
        <v>34</v>
      </c>
      <c r="M117" s="48" t="s">
        <v>35</v>
      </c>
      <c r="N117" s="48" t="s">
        <v>36</v>
      </c>
      <c r="O117" s="48" t="s">
        <v>37</v>
      </c>
      <c r="P117" s="5"/>
      <c r="Q117" s="5"/>
      <c r="R117" s="5"/>
    </row>
    <row r="118" spans="2:18" ht="31.5">
      <c r="B118" s="11" t="s">
        <v>1</v>
      </c>
      <c r="C118" s="21">
        <v>364141</v>
      </c>
      <c r="D118" s="5">
        <v>330141</v>
      </c>
      <c r="E118" s="5">
        <v>350889</v>
      </c>
      <c r="F118" s="5">
        <v>388143</v>
      </c>
      <c r="G118" s="5">
        <v>418815</v>
      </c>
      <c r="H118" s="5"/>
      <c r="I118" s="54"/>
      <c r="J118" s="49"/>
      <c r="K118" s="53"/>
      <c r="L118" s="53"/>
      <c r="M118" s="49"/>
      <c r="N118" s="49"/>
      <c r="O118" s="49"/>
      <c r="P118" s="5"/>
      <c r="Q118" s="5"/>
      <c r="R118" s="5"/>
    </row>
    <row r="119" spans="2:18" ht="15.75">
      <c r="B119" s="11" t="s">
        <v>2</v>
      </c>
      <c r="C119" s="21">
        <f>C120+C121+C122+C123+C124+C125</f>
        <v>277055</v>
      </c>
      <c r="D119" s="21">
        <f t="shared" ref="D119:G119" si="29">D120+D121+D122+D123+D124+D125</f>
        <v>260766.9</v>
      </c>
      <c r="E119" s="21">
        <f t="shared" si="29"/>
        <v>285330.59999999998</v>
      </c>
      <c r="F119" s="21">
        <f t="shared" si="29"/>
        <v>287772.59999999998</v>
      </c>
      <c r="G119" s="21">
        <f t="shared" si="29"/>
        <v>290447</v>
      </c>
      <c r="H119" s="5"/>
      <c r="I119" s="54"/>
      <c r="J119" s="49"/>
      <c r="K119" s="53"/>
      <c r="L119" s="53"/>
      <c r="M119" s="49"/>
      <c r="N119" s="49"/>
      <c r="O119" s="49"/>
      <c r="P119" s="5"/>
      <c r="Q119" s="5"/>
      <c r="R119" s="5"/>
    </row>
    <row r="120" spans="2:18" ht="31.5">
      <c r="B120" s="11" t="s">
        <v>3</v>
      </c>
      <c r="C120" s="21">
        <v>206131</v>
      </c>
      <c r="D120" s="5">
        <v>189998</v>
      </c>
      <c r="E120" s="5">
        <v>210254</v>
      </c>
      <c r="F120" s="5">
        <v>210200</v>
      </c>
      <c r="G120" s="5">
        <v>210200</v>
      </c>
      <c r="H120" s="5"/>
      <c r="I120" s="13" t="s">
        <v>38</v>
      </c>
      <c r="J120" s="14" t="s">
        <v>39</v>
      </c>
      <c r="K120" s="15">
        <f>C131</f>
        <v>237013</v>
      </c>
      <c r="L120" s="15">
        <f t="shared" ref="L120:O120" si="30">D131</f>
        <v>239382.8</v>
      </c>
      <c r="M120" s="15">
        <f t="shared" si="30"/>
        <v>241777</v>
      </c>
      <c r="N120" s="15">
        <f t="shared" si="30"/>
        <v>244194.69999999995</v>
      </c>
      <c r="O120" s="15">
        <f t="shared" si="30"/>
        <v>249079</v>
      </c>
      <c r="P120" s="5"/>
      <c r="Q120" s="5"/>
      <c r="R120" s="5"/>
    </row>
    <row r="121" spans="2:18" ht="31.5">
      <c r="B121" s="11" t="s">
        <v>4</v>
      </c>
      <c r="C121" s="31">
        <v>32190</v>
      </c>
      <c r="D121" s="7">
        <v>34378.9</v>
      </c>
      <c r="E121" s="7">
        <v>36441.599999999999</v>
      </c>
      <c r="F121" s="7">
        <v>38992.6</v>
      </c>
      <c r="G121" s="7">
        <v>41722</v>
      </c>
      <c r="H121" s="5"/>
      <c r="I121" s="13" t="s">
        <v>40</v>
      </c>
      <c r="J121" s="14" t="s">
        <v>39</v>
      </c>
      <c r="K121" s="15">
        <v>29682</v>
      </c>
      <c r="L121" s="16">
        <f>L120-K120</f>
        <v>2369.7999999999884</v>
      </c>
      <c r="M121" s="16">
        <f t="shared" ref="M121:O121" si="31">M120-L120</f>
        <v>2394.2000000000116</v>
      </c>
      <c r="N121" s="16">
        <f t="shared" si="31"/>
        <v>2417.6999999999534</v>
      </c>
      <c r="O121" s="16">
        <f t="shared" si="31"/>
        <v>4884.3000000000466</v>
      </c>
      <c r="P121" s="5"/>
      <c r="Q121" s="5"/>
      <c r="R121" s="5"/>
    </row>
    <row r="122" spans="2:18" ht="31.5">
      <c r="B122" s="11" t="s">
        <v>5</v>
      </c>
      <c r="C122" s="27">
        <v>0</v>
      </c>
      <c r="D122" s="5">
        <v>0</v>
      </c>
      <c r="E122" s="5">
        <v>0</v>
      </c>
      <c r="F122" s="5">
        <v>0</v>
      </c>
      <c r="G122" s="5">
        <v>0</v>
      </c>
      <c r="H122" s="5"/>
      <c r="I122" s="15" t="s">
        <v>41</v>
      </c>
      <c r="J122" s="14" t="s">
        <v>39</v>
      </c>
      <c r="K122" s="16"/>
      <c r="L122" s="16"/>
      <c r="M122" s="16"/>
      <c r="N122" s="16"/>
      <c r="O122" s="16"/>
      <c r="P122" s="5"/>
      <c r="Q122" s="5"/>
      <c r="R122" s="5"/>
    </row>
    <row r="123" spans="2:18" ht="31.5">
      <c r="B123" s="11" t="s">
        <v>6</v>
      </c>
      <c r="C123" s="27">
        <v>33337</v>
      </c>
      <c r="D123" s="5">
        <v>31300</v>
      </c>
      <c r="E123" s="5">
        <v>33250</v>
      </c>
      <c r="F123" s="5">
        <v>33200</v>
      </c>
      <c r="G123" s="5">
        <v>33150</v>
      </c>
      <c r="H123" s="5"/>
      <c r="I123" s="17" t="s">
        <v>42</v>
      </c>
      <c r="J123" s="14" t="s">
        <v>39</v>
      </c>
      <c r="K123" s="16"/>
      <c r="L123" s="16"/>
      <c r="M123" s="16"/>
      <c r="N123" s="16"/>
      <c r="O123" s="16"/>
      <c r="P123" s="5"/>
      <c r="Q123" s="5"/>
      <c r="R123" s="5"/>
    </row>
    <row r="124" spans="2:18" ht="31.5">
      <c r="B124" s="11" t="s">
        <v>7</v>
      </c>
      <c r="C124" s="22">
        <v>0</v>
      </c>
      <c r="D124" s="5">
        <v>0</v>
      </c>
      <c r="E124" s="5">
        <v>0</v>
      </c>
      <c r="F124" s="5">
        <v>0</v>
      </c>
      <c r="G124" s="5">
        <v>0</v>
      </c>
      <c r="H124" s="5"/>
      <c r="I124" s="17" t="s">
        <v>43</v>
      </c>
      <c r="J124" s="14" t="s">
        <v>39</v>
      </c>
      <c r="K124" s="16"/>
      <c r="L124" s="16"/>
      <c r="M124" s="16"/>
      <c r="N124" s="16"/>
      <c r="O124" s="16"/>
      <c r="P124" s="5"/>
      <c r="Q124" s="5"/>
      <c r="R124" s="5"/>
    </row>
    <row r="125" spans="2:18" ht="31.5">
      <c r="B125" s="11" t="s">
        <v>8</v>
      </c>
      <c r="C125" s="22">
        <v>5397</v>
      </c>
      <c r="D125" s="5">
        <v>5090</v>
      </c>
      <c r="E125" s="5">
        <v>5385</v>
      </c>
      <c r="F125" s="5">
        <v>5380</v>
      </c>
      <c r="G125" s="5">
        <v>5375</v>
      </c>
      <c r="H125" s="5"/>
      <c r="I125" s="17" t="s">
        <v>44</v>
      </c>
      <c r="J125" s="14" t="s">
        <v>39</v>
      </c>
      <c r="K125" s="16"/>
      <c r="L125" s="16"/>
      <c r="M125" s="16"/>
      <c r="N125" s="16"/>
      <c r="O125" s="16"/>
      <c r="P125" s="5"/>
      <c r="Q125" s="5"/>
      <c r="R125" s="5"/>
    </row>
    <row r="126" spans="2:18" ht="31.5">
      <c r="B126" s="11" t="s">
        <v>9</v>
      </c>
      <c r="C126" s="22">
        <v>284016</v>
      </c>
      <c r="D126" s="5">
        <v>253693</v>
      </c>
      <c r="E126" s="5">
        <v>273897</v>
      </c>
      <c r="F126" s="5">
        <v>300079</v>
      </c>
      <c r="G126" s="5">
        <v>334169</v>
      </c>
      <c r="H126" s="5"/>
      <c r="I126" s="17" t="s">
        <v>45</v>
      </c>
      <c r="J126" s="14" t="s">
        <v>39</v>
      </c>
      <c r="K126" s="16">
        <f>K121</f>
        <v>29682</v>
      </c>
      <c r="L126" s="16">
        <f t="shared" ref="L126:O126" si="32">L121</f>
        <v>2369.7999999999884</v>
      </c>
      <c r="M126" s="16">
        <f t="shared" si="32"/>
        <v>2394.2000000000116</v>
      </c>
      <c r="N126" s="16">
        <f t="shared" si="32"/>
        <v>2417.6999999999534</v>
      </c>
      <c r="O126" s="16">
        <f t="shared" si="32"/>
        <v>4884.3000000000466</v>
      </c>
      <c r="P126" s="5"/>
      <c r="Q126" s="5"/>
      <c r="R126" s="5"/>
    </row>
    <row r="127" spans="2:18" ht="47.25">
      <c r="B127" s="11" t="s">
        <v>10</v>
      </c>
      <c r="C127" s="22">
        <v>470409</v>
      </c>
      <c r="D127" s="19">
        <v>490885.8</v>
      </c>
      <c r="E127" s="19">
        <v>513489</v>
      </c>
      <c r="F127" s="19">
        <v>542093.69999999995</v>
      </c>
      <c r="G127" s="19">
        <v>581073</v>
      </c>
      <c r="H127" s="5"/>
      <c r="I127" s="17" t="s">
        <v>46</v>
      </c>
      <c r="J127" s="14" t="s">
        <v>39</v>
      </c>
      <c r="K127" s="16"/>
      <c r="L127" s="16"/>
      <c r="M127" s="16"/>
      <c r="N127" s="16"/>
      <c r="O127" s="16"/>
      <c r="P127" s="5"/>
      <c r="Q127" s="5"/>
      <c r="R127" s="5"/>
    </row>
    <row r="128" spans="2:18" ht="31.5">
      <c r="B128" s="11" t="s">
        <v>11</v>
      </c>
      <c r="C128" s="22">
        <v>186016</v>
      </c>
      <c r="D128" s="5">
        <f>D127-D126</f>
        <v>237192.8</v>
      </c>
      <c r="E128" s="5">
        <f t="shared" ref="E128:G128" si="33">E127-E126</f>
        <v>239592</v>
      </c>
      <c r="F128" s="5">
        <f t="shared" si="33"/>
        <v>242014.69999999995</v>
      </c>
      <c r="G128" s="5">
        <f t="shared" si="33"/>
        <v>246904</v>
      </c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</row>
    <row r="129" spans="2:18" ht="47.25">
      <c r="B129" s="11" t="s">
        <v>12</v>
      </c>
      <c r="C129" s="22">
        <v>2196</v>
      </c>
      <c r="D129" s="5">
        <v>2190</v>
      </c>
      <c r="E129" s="5">
        <v>2185</v>
      </c>
      <c r="F129" s="5">
        <v>2180</v>
      </c>
      <c r="G129" s="5">
        <v>2175</v>
      </c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</row>
    <row r="130" spans="2:18" ht="15.75">
      <c r="B130" s="11" t="s">
        <v>13</v>
      </c>
      <c r="C130" s="22">
        <v>0</v>
      </c>
      <c r="D130" s="5">
        <v>0</v>
      </c>
      <c r="E130" s="5">
        <v>0</v>
      </c>
      <c r="F130" s="5">
        <v>0</v>
      </c>
      <c r="G130" s="5">
        <v>0</v>
      </c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</row>
    <row r="131" spans="2:18" ht="31.5">
      <c r="B131" s="11" t="s">
        <v>14</v>
      </c>
      <c r="C131" s="22">
        <v>237013</v>
      </c>
      <c r="D131" s="5">
        <f>D127-D126+D129</f>
        <v>239382.8</v>
      </c>
      <c r="E131" s="5">
        <f t="shared" ref="E131:G131" si="34">E127-E126+E129</f>
        <v>241777</v>
      </c>
      <c r="F131" s="5">
        <f t="shared" si="34"/>
        <v>244194.69999999995</v>
      </c>
      <c r="G131" s="5">
        <f t="shared" si="34"/>
        <v>249079</v>
      </c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</row>
    <row r="132" spans="2:18" ht="31.5">
      <c r="B132" s="11" t="s">
        <v>15</v>
      </c>
      <c r="C132" s="21">
        <f>ROUND(C131/C126*100,1)</f>
        <v>83.5</v>
      </c>
      <c r="D132" s="21">
        <f t="shared" ref="D132:G132" si="35">ROUND(D131/D126*100,1)</f>
        <v>94.4</v>
      </c>
      <c r="E132" s="21">
        <f t="shared" si="35"/>
        <v>88.3</v>
      </c>
      <c r="F132" s="21">
        <f t="shared" si="35"/>
        <v>81.400000000000006</v>
      </c>
      <c r="G132" s="21">
        <f t="shared" si="35"/>
        <v>74.5</v>
      </c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</row>
    <row r="133" spans="2:18" ht="15.75">
      <c r="B133" s="5"/>
      <c r="C133" s="8"/>
      <c r="D133" s="5"/>
      <c r="E133" s="44" t="s">
        <v>23</v>
      </c>
      <c r="F133" s="45"/>
      <c r="G133" s="4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</row>
    <row r="134" spans="2:18" ht="15.75">
      <c r="B134" s="5"/>
      <c r="C134" s="8"/>
      <c r="D134" s="5"/>
      <c r="E134" s="44" t="s">
        <v>24</v>
      </c>
      <c r="F134" s="45"/>
      <c r="G134" s="4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</row>
    <row r="135" spans="2:18" ht="32.25" customHeight="1" thickBot="1">
      <c r="B135" s="40" t="s">
        <v>25</v>
      </c>
      <c r="C135" s="41"/>
      <c r="D135" s="41"/>
      <c r="E135" s="41"/>
      <c r="F135" s="41"/>
      <c r="G135" s="41"/>
      <c r="H135" s="41"/>
      <c r="I135" s="50" t="s">
        <v>30</v>
      </c>
      <c r="J135" s="50"/>
      <c r="K135" s="50"/>
      <c r="L135" s="50"/>
      <c r="M135" s="50"/>
      <c r="N135" s="50"/>
      <c r="O135" s="50"/>
      <c r="P135" s="5"/>
      <c r="Q135" s="5"/>
      <c r="R135" s="5"/>
    </row>
    <row r="136" spans="2:18" ht="15.75">
      <c r="B136" s="38" t="s">
        <v>19</v>
      </c>
      <c r="C136" s="9" t="s">
        <v>26</v>
      </c>
      <c r="D136" s="9" t="s">
        <v>27</v>
      </c>
      <c r="E136" s="9" t="s">
        <v>28</v>
      </c>
      <c r="F136" s="9" t="s">
        <v>29</v>
      </c>
      <c r="G136" s="9" t="s">
        <v>47</v>
      </c>
      <c r="H136" s="5"/>
      <c r="I136" s="5"/>
      <c r="J136" s="5"/>
      <c r="K136" s="5"/>
      <c r="L136" s="5"/>
      <c r="M136" s="5"/>
      <c r="N136" s="56"/>
      <c r="O136" s="45"/>
      <c r="P136" s="5"/>
      <c r="Q136" s="5"/>
      <c r="R136" s="5"/>
    </row>
    <row r="137" spans="2:18" ht="16.5" thickBot="1">
      <c r="B137" s="39"/>
      <c r="C137" s="10" t="s">
        <v>20</v>
      </c>
      <c r="D137" s="10" t="s">
        <v>21</v>
      </c>
      <c r="E137" s="10" t="s">
        <v>22</v>
      </c>
      <c r="F137" s="10" t="s">
        <v>22</v>
      </c>
      <c r="G137" s="10" t="s">
        <v>22</v>
      </c>
      <c r="H137" s="5"/>
      <c r="I137" s="51" t="s">
        <v>31</v>
      </c>
      <c r="J137" s="52"/>
      <c r="K137" s="52"/>
      <c r="L137" s="52"/>
      <c r="M137" s="52"/>
      <c r="N137" s="52"/>
      <c r="O137" s="52"/>
      <c r="P137" s="5"/>
      <c r="Q137" s="5"/>
      <c r="R137" s="5"/>
    </row>
    <row r="138" spans="2:18" ht="15.75">
      <c r="B138" s="66" t="s">
        <v>54</v>
      </c>
      <c r="C138" s="60"/>
      <c r="D138" s="60"/>
      <c r="E138" s="60"/>
      <c r="F138" s="60"/>
      <c r="G138" s="60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</row>
    <row r="139" spans="2:18" ht="31.5">
      <c r="B139" s="20" t="s">
        <v>0</v>
      </c>
      <c r="C139" s="21">
        <v>70124</v>
      </c>
      <c r="D139" s="21">
        <v>73822</v>
      </c>
      <c r="E139" s="21">
        <v>74200</v>
      </c>
      <c r="F139" s="21">
        <v>78950</v>
      </c>
      <c r="G139" s="21">
        <v>83455</v>
      </c>
      <c r="H139" s="5"/>
      <c r="I139" s="54"/>
      <c r="J139" s="49" t="s">
        <v>32</v>
      </c>
      <c r="K139" s="48" t="s">
        <v>33</v>
      </c>
      <c r="L139" s="48" t="s">
        <v>34</v>
      </c>
      <c r="M139" s="48" t="s">
        <v>35</v>
      </c>
      <c r="N139" s="48" t="s">
        <v>36</v>
      </c>
      <c r="O139" s="48" t="s">
        <v>37</v>
      </c>
      <c r="P139" s="5"/>
      <c r="Q139" s="5"/>
      <c r="R139" s="5"/>
    </row>
    <row r="140" spans="2:18" ht="31.5">
      <c r="B140" s="20" t="s">
        <v>1</v>
      </c>
      <c r="C140" s="22">
        <v>72059</v>
      </c>
      <c r="D140" s="23">
        <v>75102</v>
      </c>
      <c r="E140" s="23">
        <v>78620</v>
      </c>
      <c r="F140" s="23">
        <v>83511</v>
      </c>
      <c r="G140" s="23">
        <v>88500</v>
      </c>
      <c r="H140" s="5"/>
      <c r="I140" s="54"/>
      <c r="J140" s="49"/>
      <c r="K140" s="53"/>
      <c r="L140" s="53"/>
      <c r="M140" s="49"/>
      <c r="N140" s="49"/>
      <c r="O140" s="49"/>
      <c r="P140" s="5"/>
      <c r="Q140" s="5"/>
      <c r="R140" s="5"/>
    </row>
    <row r="141" spans="2:18" ht="15.75">
      <c r="B141" s="20" t="s">
        <v>2</v>
      </c>
      <c r="C141" s="22"/>
      <c r="D141" s="22"/>
      <c r="E141" s="22"/>
      <c r="F141" s="22"/>
      <c r="G141" s="22"/>
      <c r="H141" s="5"/>
      <c r="I141" s="54"/>
      <c r="J141" s="49"/>
      <c r="K141" s="53"/>
      <c r="L141" s="53"/>
      <c r="M141" s="49"/>
      <c r="N141" s="49"/>
      <c r="O141" s="49"/>
      <c r="P141" s="5"/>
      <c r="Q141" s="5"/>
      <c r="R141" s="5"/>
    </row>
    <row r="142" spans="2:18" ht="31.5">
      <c r="B142" s="20" t="s">
        <v>3</v>
      </c>
      <c r="C142" s="22">
        <v>35857</v>
      </c>
      <c r="D142" s="23">
        <v>36574</v>
      </c>
      <c r="E142" s="23">
        <v>36574</v>
      </c>
      <c r="F142" s="23">
        <v>36570</v>
      </c>
      <c r="G142" s="23">
        <v>36565</v>
      </c>
      <c r="H142" s="5"/>
      <c r="I142" s="13" t="s">
        <v>38</v>
      </c>
      <c r="J142" s="14" t="s">
        <v>39</v>
      </c>
      <c r="K142" s="15">
        <f>C153</f>
        <v>3807</v>
      </c>
      <c r="L142" s="15">
        <f t="shared" ref="L142:O142" si="36">D153</f>
        <v>3883.0000000000073</v>
      </c>
      <c r="M142" s="15">
        <f t="shared" si="36"/>
        <v>3961</v>
      </c>
      <c r="N142" s="15">
        <f t="shared" si="36"/>
        <v>4040</v>
      </c>
      <c r="O142" s="15">
        <f t="shared" si="36"/>
        <v>4161</v>
      </c>
      <c r="P142" s="5"/>
      <c r="Q142" s="5"/>
      <c r="R142" s="5"/>
    </row>
    <row r="143" spans="2:18" ht="31.5">
      <c r="B143" s="20" t="s">
        <v>4</v>
      </c>
      <c r="C143" s="22">
        <v>13670</v>
      </c>
      <c r="D143" s="23">
        <v>14558.5</v>
      </c>
      <c r="E143" s="23">
        <v>15417.5</v>
      </c>
      <c r="F143" s="23">
        <v>16496.7</v>
      </c>
      <c r="G143" s="23">
        <v>17816.5</v>
      </c>
      <c r="H143" s="5"/>
      <c r="I143" s="13" t="s">
        <v>40</v>
      </c>
      <c r="J143" s="14" t="s">
        <v>39</v>
      </c>
      <c r="K143" s="15">
        <v>-2104</v>
      </c>
      <c r="L143" s="16">
        <f>L142-K142</f>
        <v>76.000000000007276</v>
      </c>
      <c r="M143" s="16">
        <f t="shared" ref="M143:O143" si="37">M142-L142</f>
        <v>77.999999999992724</v>
      </c>
      <c r="N143" s="16">
        <f t="shared" si="37"/>
        <v>79</v>
      </c>
      <c r="O143" s="16">
        <f t="shared" si="37"/>
        <v>121</v>
      </c>
      <c r="P143" s="5"/>
      <c r="Q143" s="5"/>
      <c r="R143" s="5"/>
    </row>
    <row r="144" spans="2:18" ht="31.5">
      <c r="B144" s="20" t="s">
        <v>5</v>
      </c>
      <c r="C144" s="22">
        <v>0</v>
      </c>
      <c r="D144" s="23">
        <v>0</v>
      </c>
      <c r="E144" s="23">
        <v>0</v>
      </c>
      <c r="F144" s="23">
        <v>0</v>
      </c>
      <c r="G144" s="23">
        <v>0</v>
      </c>
      <c r="H144" s="5"/>
      <c r="I144" s="15" t="s">
        <v>41</v>
      </c>
      <c r="J144" s="14" t="s">
        <v>39</v>
      </c>
      <c r="K144" s="16"/>
      <c r="L144" s="16"/>
      <c r="M144" s="16"/>
      <c r="N144" s="16"/>
      <c r="O144" s="16"/>
      <c r="P144" s="5"/>
      <c r="Q144" s="5"/>
      <c r="R144" s="5"/>
    </row>
    <row r="145" spans="2:18" ht="31.5">
      <c r="B145" s="20" t="s">
        <v>6</v>
      </c>
      <c r="C145" s="22">
        <v>8503</v>
      </c>
      <c r="D145" s="23">
        <v>8600</v>
      </c>
      <c r="E145" s="23">
        <v>8750</v>
      </c>
      <c r="F145" s="23">
        <v>8800</v>
      </c>
      <c r="G145" s="23">
        <v>8920</v>
      </c>
      <c r="H145" s="5"/>
      <c r="I145" s="17" t="s">
        <v>42</v>
      </c>
      <c r="J145" s="14" t="s">
        <v>39</v>
      </c>
      <c r="K145" s="16">
        <v>-2104</v>
      </c>
      <c r="L145" s="16"/>
      <c r="M145" s="16"/>
      <c r="N145" s="16"/>
      <c r="O145" s="16"/>
      <c r="P145" s="5"/>
      <c r="Q145" s="5"/>
      <c r="R145" s="5"/>
    </row>
    <row r="146" spans="2:18" ht="31.5">
      <c r="B146" s="20" t="s">
        <v>7</v>
      </c>
      <c r="C146" s="22">
        <v>3218</v>
      </c>
      <c r="D146" s="23">
        <v>3218</v>
      </c>
      <c r="E146" s="23">
        <v>3218</v>
      </c>
      <c r="F146" s="23">
        <v>3218</v>
      </c>
      <c r="G146" s="23">
        <v>3218</v>
      </c>
      <c r="H146" s="5"/>
      <c r="I146" s="17" t="s">
        <v>43</v>
      </c>
      <c r="J146" s="14" t="s">
        <v>39</v>
      </c>
      <c r="K146" s="16"/>
      <c r="L146" s="16"/>
      <c r="M146" s="16"/>
      <c r="N146" s="16"/>
      <c r="O146" s="16"/>
      <c r="P146" s="5"/>
      <c r="Q146" s="5"/>
      <c r="R146" s="5"/>
    </row>
    <row r="147" spans="2:18" ht="31.5">
      <c r="B147" s="20" t="s">
        <v>8</v>
      </c>
      <c r="C147" s="22">
        <v>6130</v>
      </c>
      <c r="D147" s="23">
        <v>6100</v>
      </c>
      <c r="E147" s="23">
        <v>6050</v>
      </c>
      <c r="F147" s="23">
        <v>6000</v>
      </c>
      <c r="G147" s="23">
        <v>5990</v>
      </c>
      <c r="H147" s="5"/>
      <c r="I147" s="17" t="s">
        <v>44</v>
      </c>
      <c r="J147" s="14" t="s">
        <v>39</v>
      </c>
      <c r="K147" s="16"/>
      <c r="L147" s="16">
        <f>L143</f>
        <v>76.000000000007276</v>
      </c>
      <c r="M147" s="16">
        <f t="shared" ref="M147:O147" si="38">M143</f>
        <v>77.999999999992724</v>
      </c>
      <c r="N147" s="16">
        <f t="shared" si="38"/>
        <v>79</v>
      </c>
      <c r="O147" s="16">
        <f t="shared" si="38"/>
        <v>121</v>
      </c>
      <c r="P147" s="5"/>
      <c r="Q147" s="5"/>
      <c r="R147" s="5"/>
    </row>
    <row r="148" spans="2:18" ht="31.5">
      <c r="B148" s="20" t="s">
        <v>9</v>
      </c>
      <c r="C148" s="22">
        <v>58143</v>
      </c>
      <c r="D148" s="23">
        <v>64295.1</v>
      </c>
      <c r="E148" s="23">
        <v>67782.8</v>
      </c>
      <c r="F148" s="23">
        <v>71654.3</v>
      </c>
      <c r="G148" s="23">
        <v>76570.5</v>
      </c>
      <c r="H148" s="5"/>
      <c r="I148" s="17" t="s">
        <v>45</v>
      </c>
      <c r="J148" s="14" t="s">
        <v>39</v>
      </c>
      <c r="K148" s="16"/>
      <c r="L148" s="16"/>
      <c r="M148" s="16"/>
      <c r="N148" s="16"/>
      <c r="O148" s="16"/>
      <c r="P148" s="5"/>
      <c r="Q148" s="5"/>
      <c r="R148" s="5"/>
    </row>
    <row r="149" spans="2:18" ht="47.25">
      <c r="B149" s="24" t="s">
        <v>10</v>
      </c>
      <c r="C149" s="18">
        <v>65152</v>
      </c>
      <c r="D149" s="19">
        <v>68162.100000000006</v>
      </c>
      <c r="E149" s="19">
        <v>71725.8</v>
      </c>
      <c r="F149" s="19">
        <v>75675.3</v>
      </c>
      <c r="G149" s="19">
        <v>80711.5</v>
      </c>
      <c r="H149" s="5"/>
      <c r="I149" s="17" t="s">
        <v>46</v>
      </c>
      <c r="J149" s="14" t="s">
        <v>39</v>
      </c>
      <c r="K149" s="16"/>
      <c r="L149" s="16"/>
      <c r="M149" s="16"/>
      <c r="N149" s="16"/>
      <c r="O149" s="16"/>
      <c r="P149" s="5"/>
      <c r="Q149" s="5"/>
      <c r="R149" s="5"/>
    </row>
    <row r="150" spans="2:18" ht="31.5">
      <c r="B150" s="20" t="s">
        <v>11</v>
      </c>
      <c r="C150" s="22">
        <v>7009</v>
      </c>
      <c r="D150" s="23">
        <f>D149-D148</f>
        <v>3867.0000000000073</v>
      </c>
      <c r="E150" s="23">
        <f t="shared" ref="E150:G150" si="39">E149-E148</f>
        <v>3943</v>
      </c>
      <c r="F150" s="23">
        <f t="shared" si="39"/>
        <v>4021</v>
      </c>
      <c r="G150" s="23">
        <f t="shared" si="39"/>
        <v>4141</v>
      </c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</row>
    <row r="151" spans="2:18" ht="47.25">
      <c r="B151" s="20" t="s">
        <v>12</v>
      </c>
      <c r="C151" s="22">
        <v>16</v>
      </c>
      <c r="D151" s="23">
        <v>16</v>
      </c>
      <c r="E151" s="23">
        <v>18</v>
      </c>
      <c r="F151" s="23">
        <v>19</v>
      </c>
      <c r="G151" s="23">
        <v>20</v>
      </c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</row>
    <row r="152" spans="2:18" ht="15.75">
      <c r="B152" s="20" t="s">
        <v>13</v>
      </c>
      <c r="C152" s="22">
        <v>378</v>
      </c>
      <c r="D152" s="23"/>
      <c r="E152" s="23"/>
      <c r="F152" s="23"/>
      <c r="G152" s="23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</row>
    <row r="153" spans="2:18" ht="31.5">
      <c r="B153" s="20" t="s">
        <v>14</v>
      </c>
      <c r="C153" s="22">
        <v>3807</v>
      </c>
      <c r="D153" s="23">
        <f>D150+D151</f>
        <v>3883.0000000000073</v>
      </c>
      <c r="E153" s="23">
        <f t="shared" ref="E153:G153" si="40">E150+E151</f>
        <v>3961</v>
      </c>
      <c r="F153" s="23">
        <f t="shared" si="40"/>
        <v>4040</v>
      </c>
      <c r="G153" s="23">
        <f t="shared" si="40"/>
        <v>4161</v>
      </c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</row>
    <row r="154" spans="2:18" ht="31.5">
      <c r="B154" s="20" t="s">
        <v>15</v>
      </c>
      <c r="C154" s="21">
        <f>ROUND(C153/C148*100,1)</f>
        <v>6.5</v>
      </c>
      <c r="D154" s="21">
        <f t="shared" ref="D154:G154" si="41">ROUND(D153/D148*100,1)</f>
        <v>6</v>
      </c>
      <c r="E154" s="21">
        <f t="shared" si="41"/>
        <v>5.8</v>
      </c>
      <c r="F154" s="21">
        <f t="shared" si="41"/>
        <v>5.6</v>
      </c>
      <c r="G154" s="21">
        <f t="shared" si="41"/>
        <v>5.4</v>
      </c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</row>
    <row r="155" spans="2:18" ht="15.75">
      <c r="B155" s="5"/>
      <c r="C155" s="8"/>
      <c r="D155" s="5"/>
      <c r="E155" s="46" t="s">
        <v>23</v>
      </c>
      <c r="F155" s="47"/>
      <c r="G155" s="47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</row>
    <row r="156" spans="2:18" ht="15.75">
      <c r="B156" s="5"/>
      <c r="C156" s="8"/>
      <c r="D156" s="5"/>
      <c r="E156" s="46" t="s">
        <v>24</v>
      </c>
      <c r="F156" s="47"/>
      <c r="G156" s="47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</row>
    <row r="157" spans="2:18" ht="39" customHeight="1" thickBot="1">
      <c r="B157" s="40" t="s">
        <v>25</v>
      </c>
      <c r="C157" s="41"/>
      <c r="D157" s="41"/>
      <c r="E157" s="41"/>
      <c r="F157" s="41"/>
      <c r="G157" s="41"/>
      <c r="H157" s="41"/>
      <c r="I157" s="50" t="s">
        <v>30</v>
      </c>
      <c r="J157" s="50"/>
      <c r="K157" s="50"/>
      <c r="L157" s="50"/>
      <c r="M157" s="50"/>
      <c r="N157" s="50"/>
      <c r="O157" s="50"/>
      <c r="P157" s="5"/>
      <c r="Q157" s="5"/>
      <c r="R157" s="5"/>
    </row>
    <row r="158" spans="2:18" ht="15.75">
      <c r="B158" s="38" t="s">
        <v>19</v>
      </c>
      <c r="C158" s="9" t="s">
        <v>26</v>
      </c>
      <c r="D158" s="9" t="s">
        <v>27</v>
      </c>
      <c r="E158" s="9" t="s">
        <v>28</v>
      </c>
      <c r="F158" s="9" t="s">
        <v>29</v>
      </c>
      <c r="G158" s="9" t="s">
        <v>47</v>
      </c>
      <c r="H158" s="5"/>
      <c r="I158" s="5"/>
      <c r="J158" s="5"/>
      <c r="K158" s="5"/>
      <c r="L158" s="5"/>
      <c r="M158" s="5"/>
      <c r="N158" s="56"/>
      <c r="O158" s="45"/>
      <c r="P158" s="5"/>
      <c r="Q158" s="5"/>
      <c r="R158" s="5"/>
    </row>
    <row r="159" spans="2:18" ht="16.5" thickBot="1">
      <c r="B159" s="39"/>
      <c r="C159" s="10" t="s">
        <v>20</v>
      </c>
      <c r="D159" s="10" t="s">
        <v>21</v>
      </c>
      <c r="E159" s="10" t="s">
        <v>22</v>
      </c>
      <c r="F159" s="10" t="s">
        <v>22</v>
      </c>
      <c r="G159" s="10" t="s">
        <v>22</v>
      </c>
      <c r="H159" s="5"/>
      <c r="I159" s="51" t="s">
        <v>31</v>
      </c>
      <c r="J159" s="52"/>
      <c r="K159" s="52"/>
      <c r="L159" s="52"/>
      <c r="M159" s="52"/>
      <c r="N159" s="52"/>
      <c r="O159" s="52"/>
      <c r="P159" s="5"/>
      <c r="Q159" s="5"/>
      <c r="R159" s="5"/>
    </row>
    <row r="160" spans="2:18" ht="15.75">
      <c r="B160" s="66" t="s">
        <v>16</v>
      </c>
      <c r="C160" s="67"/>
      <c r="D160" s="67"/>
      <c r="E160" s="67"/>
      <c r="F160" s="67"/>
      <c r="G160" s="67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</row>
    <row r="161" spans="2:18" ht="31.5">
      <c r="B161" s="20" t="s">
        <v>0</v>
      </c>
      <c r="C161" s="21">
        <v>18824</v>
      </c>
      <c r="D161" s="21">
        <v>193120</v>
      </c>
      <c r="E161" s="21">
        <v>199987</v>
      </c>
      <c r="F161" s="21">
        <v>208987</v>
      </c>
      <c r="G161" s="21">
        <v>218786</v>
      </c>
      <c r="H161" s="5"/>
      <c r="I161" s="54"/>
      <c r="J161" s="49" t="s">
        <v>32</v>
      </c>
      <c r="K161" s="48" t="s">
        <v>33</v>
      </c>
      <c r="L161" s="48" t="s">
        <v>34</v>
      </c>
      <c r="M161" s="48" t="s">
        <v>35</v>
      </c>
      <c r="N161" s="48" t="s">
        <v>36</v>
      </c>
      <c r="O161" s="48" t="s">
        <v>37</v>
      </c>
      <c r="P161" s="5"/>
      <c r="Q161" s="5"/>
      <c r="R161" s="5"/>
    </row>
    <row r="162" spans="2:18" ht="31.5">
      <c r="B162" s="20" t="s">
        <v>1</v>
      </c>
      <c r="C162" s="22">
        <v>146336</v>
      </c>
      <c r="D162" s="23">
        <v>160420</v>
      </c>
      <c r="E162" s="23">
        <v>167214</v>
      </c>
      <c r="F162" s="23">
        <v>176302</v>
      </c>
      <c r="G162" s="23">
        <v>186515</v>
      </c>
      <c r="H162" s="5"/>
      <c r="I162" s="54"/>
      <c r="J162" s="49"/>
      <c r="K162" s="53"/>
      <c r="L162" s="53"/>
      <c r="M162" s="49"/>
      <c r="N162" s="49"/>
      <c r="O162" s="49"/>
      <c r="P162" s="5"/>
      <c r="Q162" s="5"/>
      <c r="R162" s="5"/>
    </row>
    <row r="163" spans="2:18" ht="15.75">
      <c r="B163" s="20" t="s">
        <v>2</v>
      </c>
      <c r="C163" s="22"/>
      <c r="D163" s="22"/>
      <c r="E163" s="22"/>
      <c r="F163" s="22"/>
      <c r="G163" s="22"/>
      <c r="H163" s="5"/>
      <c r="I163" s="54"/>
      <c r="J163" s="49"/>
      <c r="K163" s="53"/>
      <c r="L163" s="53"/>
      <c r="M163" s="49"/>
      <c r="N163" s="49"/>
      <c r="O163" s="49"/>
      <c r="P163" s="5"/>
      <c r="Q163" s="5"/>
      <c r="R163" s="5"/>
    </row>
    <row r="164" spans="2:18" ht="31.5">
      <c r="B164" s="20" t="s">
        <v>3</v>
      </c>
      <c r="C164" s="22">
        <v>96259</v>
      </c>
      <c r="D164" s="23">
        <v>98184</v>
      </c>
      <c r="E164" s="23">
        <v>98184</v>
      </c>
      <c r="F164" s="23">
        <v>98174</v>
      </c>
      <c r="G164" s="23">
        <v>98164</v>
      </c>
      <c r="H164" s="5"/>
      <c r="I164" s="13" t="s">
        <v>38</v>
      </c>
      <c r="J164" s="14" t="s">
        <v>39</v>
      </c>
      <c r="K164" s="15">
        <f>C175</f>
        <v>9705</v>
      </c>
      <c r="L164" s="15">
        <f t="shared" ref="L164:O164" si="42">D175</f>
        <v>9802</v>
      </c>
      <c r="M164" s="15">
        <f t="shared" si="42"/>
        <v>9998</v>
      </c>
      <c r="N164" s="15">
        <f t="shared" si="42"/>
        <v>10198</v>
      </c>
      <c r="O164" s="15">
        <f t="shared" si="42"/>
        <v>10504</v>
      </c>
      <c r="P164" s="5"/>
      <c r="Q164" s="5"/>
      <c r="R164" s="5"/>
    </row>
    <row r="165" spans="2:18" ht="31.5">
      <c r="B165" s="20" t="s">
        <v>4</v>
      </c>
      <c r="C165" s="35">
        <v>14217</v>
      </c>
      <c r="D165" s="7">
        <v>15212.2</v>
      </c>
      <c r="E165" s="7">
        <v>16277</v>
      </c>
      <c r="F165" s="7">
        <v>17579.2</v>
      </c>
      <c r="G165" s="7">
        <v>18985.5</v>
      </c>
      <c r="H165" s="5"/>
      <c r="I165" s="13" t="s">
        <v>40</v>
      </c>
      <c r="J165" s="14" t="s">
        <v>39</v>
      </c>
      <c r="K165" s="15">
        <v>-753</v>
      </c>
      <c r="L165" s="16">
        <f>L164-K164</f>
        <v>97</v>
      </c>
      <c r="M165" s="16">
        <f t="shared" ref="M165:O165" si="43">M164-L164</f>
        <v>196</v>
      </c>
      <c r="N165" s="16">
        <f t="shared" si="43"/>
        <v>200</v>
      </c>
      <c r="O165" s="16">
        <f t="shared" si="43"/>
        <v>306</v>
      </c>
      <c r="P165" s="5"/>
      <c r="Q165" s="5"/>
      <c r="R165" s="5"/>
    </row>
    <row r="166" spans="2:18" ht="31.5">
      <c r="B166" s="20" t="s">
        <v>5</v>
      </c>
      <c r="C166" s="22"/>
      <c r="D166" s="23"/>
      <c r="E166" s="23"/>
      <c r="F166" s="23"/>
      <c r="G166" s="23"/>
      <c r="H166" s="5"/>
      <c r="I166" s="15" t="s">
        <v>41</v>
      </c>
      <c r="J166" s="14" t="s">
        <v>39</v>
      </c>
      <c r="K166" s="16"/>
      <c r="L166" s="16"/>
      <c r="M166" s="16"/>
      <c r="N166" s="16"/>
      <c r="O166" s="16"/>
      <c r="P166" s="5"/>
      <c r="Q166" s="5"/>
      <c r="R166" s="5"/>
    </row>
    <row r="167" spans="2:18" ht="31.5">
      <c r="B167" s="20" t="s">
        <v>6</v>
      </c>
      <c r="C167" s="22">
        <v>15396</v>
      </c>
      <c r="D167" s="23">
        <v>15300</v>
      </c>
      <c r="E167" s="23">
        <v>15268</v>
      </c>
      <c r="F167" s="23">
        <v>15220</v>
      </c>
      <c r="G167" s="23">
        <v>15180</v>
      </c>
      <c r="H167" s="5"/>
      <c r="I167" s="17" t="s">
        <v>42</v>
      </c>
      <c r="J167" s="14" t="s">
        <v>39</v>
      </c>
      <c r="K167" s="16">
        <v>-753</v>
      </c>
      <c r="L167" s="16"/>
      <c r="M167" s="16"/>
      <c r="N167" s="16"/>
      <c r="O167" s="16"/>
      <c r="P167" s="5"/>
      <c r="Q167" s="5"/>
      <c r="R167" s="5"/>
    </row>
    <row r="168" spans="2:18" ht="31.5">
      <c r="B168" s="20" t="s">
        <v>7</v>
      </c>
      <c r="C168" s="22">
        <v>8484</v>
      </c>
      <c r="D168" s="23">
        <v>8484</v>
      </c>
      <c r="E168" s="23">
        <v>8484</v>
      </c>
      <c r="F168" s="23">
        <v>8484</v>
      </c>
      <c r="G168" s="23">
        <v>8484</v>
      </c>
      <c r="H168" s="5"/>
      <c r="I168" s="17" t="s">
        <v>43</v>
      </c>
      <c r="J168" s="14" t="s">
        <v>39</v>
      </c>
      <c r="K168" s="16"/>
      <c r="L168" s="16"/>
      <c r="M168" s="16"/>
      <c r="N168" s="16"/>
      <c r="O168" s="16"/>
      <c r="P168" s="5"/>
      <c r="Q168" s="5"/>
      <c r="R168" s="5"/>
    </row>
    <row r="169" spans="2:18" ht="31.5">
      <c r="B169" s="20" t="s">
        <v>8</v>
      </c>
      <c r="C169" s="22">
        <v>6121</v>
      </c>
      <c r="D169" s="23">
        <v>6100</v>
      </c>
      <c r="E169" s="23">
        <v>6050</v>
      </c>
      <c r="F169" s="23">
        <v>6000</v>
      </c>
      <c r="G169" s="23">
        <v>5990</v>
      </c>
      <c r="H169" s="5"/>
      <c r="I169" s="17" t="s">
        <v>44</v>
      </c>
      <c r="J169" s="14" t="s">
        <v>39</v>
      </c>
      <c r="K169" s="16"/>
      <c r="L169" s="16"/>
      <c r="M169" s="16"/>
      <c r="N169" s="16"/>
      <c r="O169" s="16"/>
      <c r="P169" s="5"/>
      <c r="Q169" s="5"/>
      <c r="R169" s="5"/>
    </row>
    <row r="170" spans="2:18" ht="31.5">
      <c r="B170" s="20" t="s">
        <v>9</v>
      </c>
      <c r="C170" s="22">
        <v>141413</v>
      </c>
      <c r="D170" s="23">
        <v>155431</v>
      </c>
      <c r="E170" s="23">
        <v>161797</v>
      </c>
      <c r="F170" s="23">
        <v>170589.9</v>
      </c>
      <c r="G170" s="23">
        <v>180498.3</v>
      </c>
      <c r="H170" s="23"/>
      <c r="I170" s="17" t="s">
        <v>45</v>
      </c>
      <c r="J170" s="14" t="s">
        <v>39</v>
      </c>
      <c r="K170" s="16"/>
      <c r="L170" s="16">
        <f>L165</f>
        <v>97</v>
      </c>
      <c r="M170" s="16">
        <f t="shared" ref="M170:O170" si="44">M165</f>
        <v>196</v>
      </c>
      <c r="N170" s="16">
        <f t="shared" si="44"/>
        <v>200</v>
      </c>
      <c r="O170" s="16">
        <f t="shared" si="44"/>
        <v>306</v>
      </c>
      <c r="P170" s="5"/>
      <c r="Q170" s="5"/>
      <c r="R170" s="5"/>
    </row>
    <row r="171" spans="2:18" ht="47.25">
      <c r="B171" s="24" t="s">
        <v>10</v>
      </c>
      <c r="C171" s="18">
        <v>160213</v>
      </c>
      <c r="D171" s="19">
        <v>165833</v>
      </c>
      <c r="E171" s="19">
        <v>172385</v>
      </c>
      <c r="F171" s="19">
        <v>181367.9</v>
      </c>
      <c r="G171" s="19">
        <v>191572.3</v>
      </c>
      <c r="H171" s="5"/>
      <c r="I171" s="17" t="s">
        <v>46</v>
      </c>
      <c r="J171" s="14" t="s">
        <v>39</v>
      </c>
      <c r="K171" s="16"/>
      <c r="L171" s="16"/>
      <c r="M171" s="16"/>
      <c r="N171" s="16"/>
      <c r="O171" s="16"/>
      <c r="P171" s="5"/>
      <c r="Q171" s="5"/>
      <c r="R171" s="5"/>
    </row>
    <row r="172" spans="2:18" ht="31.5">
      <c r="B172" s="20" t="s">
        <v>11</v>
      </c>
      <c r="C172" s="22">
        <v>18800</v>
      </c>
      <c r="D172" s="23">
        <f>D171-D170</f>
        <v>10402</v>
      </c>
      <c r="E172" s="23">
        <f t="shared" ref="E172:G172" si="45">E171-E170</f>
        <v>10588</v>
      </c>
      <c r="F172" s="23">
        <f t="shared" si="45"/>
        <v>10778</v>
      </c>
      <c r="G172" s="23">
        <f t="shared" si="45"/>
        <v>11074</v>
      </c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</row>
    <row r="173" spans="2:18" ht="47.25">
      <c r="B173" s="20" t="s">
        <v>12</v>
      </c>
      <c r="C173" s="22">
        <v>-611</v>
      </c>
      <c r="D173" s="23">
        <v>-600</v>
      </c>
      <c r="E173" s="23">
        <v>-590</v>
      </c>
      <c r="F173" s="23">
        <v>-580</v>
      </c>
      <c r="G173" s="23">
        <v>-570</v>
      </c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</row>
    <row r="174" spans="2:18" ht="15.75">
      <c r="B174" s="20" t="s">
        <v>13</v>
      </c>
      <c r="C174" s="22">
        <v>668</v>
      </c>
      <c r="D174" s="23"/>
      <c r="E174" s="23"/>
      <c r="F174" s="23"/>
      <c r="G174" s="23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</row>
    <row r="175" spans="2:18" ht="31.5">
      <c r="B175" s="20" t="s">
        <v>14</v>
      </c>
      <c r="C175" s="22">
        <v>9705</v>
      </c>
      <c r="D175" s="23">
        <f>D172+D173</f>
        <v>9802</v>
      </c>
      <c r="E175" s="23">
        <f t="shared" ref="E175:G175" si="46">E172+E173</f>
        <v>9998</v>
      </c>
      <c r="F175" s="23">
        <f t="shared" si="46"/>
        <v>10198</v>
      </c>
      <c r="G175" s="23">
        <f t="shared" si="46"/>
        <v>10504</v>
      </c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</row>
    <row r="176" spans="2:18" ht="31.5">
      <c r="B176" s="20" t="s">
        <v>15</v>
      </c>
      <c r="C176" s="21">
        <f>ROUND(C175/C170*100,1)</f>
        <v>6.9</v>
      </c>
      <c r="D176" s="21">
        <f t="shared" ref="D176:G176" si="47">ROUND(D175/D170*100,1)</f>
        <v>6.3</v>
      </c>
      <c r="E176" s="21">
        <f t="shared" si="47"/>
        <v>6.2</v>
      </c>
      <c r="F176" s="21">
        <f t="shared" si="47"/>
        <v>6</v>
      </c>
      <c r="G176" s="21">
        <f t="shared" si="47"/>
        <v>5.8</v>
      </c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</row>
    <row r="177" spans="2:18" ht="15.75">
      <c r="B177" s="5"/>
      <c r="C177" s="8"/>
      <c r="D177" s="5"/>
      <c r="E177" s="44" t="s">
        <v>23</v>
      </c>
      <c r="F177" s="45"/>
      <c r="G177" s="4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</row>
    <row r="178" spans="2:18" ht="15.75">
      <c r="B178" s="5"/>
      <c r="C178" s="8"/>
      <c r="D178" s="5"/>
      <c r="E178" s="44" t="s">
        <v>24</v>
      </c>
      <c r="F178" s="45"/>
      <c r="G178" s="4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</row>
    <row r="179" spans="2:18" ht="33.75" customHeight="1" thickBot="1">
      <c r="B179" s="40" t="s">
        <v>25</v>
      </c>
      <c r="C179" s="41"/>
      <c r="D179" s="41"/>
      <c r="E179" s="41"/>
      <c r="F179" s="41"/>
      <c r="G179" s="41"/>
      <c r="H179" s="41"/>
      <c r="I179" s="50" t="s">
        <v>30</v>
      </c>
      <c r="J179" s="50"/>
      <c r="K179" s="50"/>
      <c r="L179" s="50"/>
      <c r="M179" s="50"/>
      <c r="N179" s="50"/>
      <c r="O179" s="50"/>
      <c r="P179" s="5"/>
      <c r="Q179" s="5"/>
      <c r="R179" s="5"/>
    </row>
    <row r="180" spans="2:18" ht="15.75">
      <c r="B180" s="38" t="s">
        <v>19</v>
      </c>
      <c r="C180" s="9" t="s">
        <v>26</v>
      </c>
      <c r="D180" s="9" t="s">
        <v>27</v>
      </c>
      <c r="E180" s="9" t="s">
        <v>28</v>
      </c>
      <c r="F180" s="9" t="s">
        <v>29</v>
      </c>
      <c r="G180" s="9" t="s">
        <v>47</v>
      </c>
      <c r="H180" s="5"/>
      <c r="I180" s="5"/>
      <c r="J180" s="5"/>
      <c r="K180" s="5"/>
      <c r="L180" s="5"/>
      <c r="M180" s="5"/>
      <c r="N180" s="56"/>
      <c r="O180" s="45"/>
      <c r="P180" s="5"/>
      <c r="Q180" s="5"/>
      <c r="R180" s="5"/>
    </row>
    <row r="181" spans="2:18" ht="16.5" thickBot="1">
      <c r="B181" s="39"/>
      <c r="C181" s="10" t="s">
        <v>20</v>
      </c>
      <c r="D181" s="10" t="s">
        <v>21</v>
      </c>
      <c r="E181" s="10" t="s">
        <v>22</v>
      </c>
      <c r="F181" s="10" t="s">
        <v>22</v>
      </c>
      <c r="G181" s="10" t="s">
        <v>22</v>
      </c>
      <c r="H181" s="5"/>
      <c r="I181" s="51" t="s">
        <v>31</v>
      </c>
      <c r="J181" s="52"/>
      <c r="K181" s="52"/>
      <c r="L181" s="52"/>
      <c r="M181" s="52"/>
      <c r="N181" s="52"/>
      <c r="O181" s="52"/>
      <c r="P181" s="5"/>
      <c r="Q181" s="5"/>
      <c r="R181" s="5"/>
    </row>
    <row r="182" spans="2:18" ht="15.75">
      <c r="B182" s="42" t="s">
        <v>17</v>
      </c>
      <c r="C182" s="43"/>
      <c r="D182" s="43"/>
      <c r="E182" s="43"/>
      <c r="F182" s="43"/>
      <c r="G182" s="43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</row>
    <row r="183" spans="2:18" ht="31.5">
      <c r="B183" s="20" t="s">
        <v>0</v>
      </c>
      <c r="C183" s="21">
        <v>268256</v>
      </c>
      <c r="D183" s="21">
        <v>270938.59999999998</v>
      </c>
      <c r="E183" s="21">
        <v>276357.3</v>
      </c>
      <c r="F183" s="21">
        <v>281884.5</v>
      </c>
      <c r="G183" s="21">
        <v>290341</v>
      </c>
      <c r="H183" s="5"/>
      <c r="I183" s="54"/>
      <c r="J183" s="49" t="s">
        <v>32</v>
      </c>
      <c r="K183" s="48" t="s">
        <v>33</v>
      </c>
      <c r="L183" s="48" t="s">
        <v>34</v>
      </c>
      <c r="M183" s="48" t="s">
        <v>35</v>
      </c>
      <c r="N183" s="48" t="s">
        <v>36</v>
      </c>
      <c r="O183" s="48" t="s">
        <v>37</v>
      </c>
      <c r="P183" s="5"/>
      <c r="Q183" s="5"/>
      <c r="R183" s="5"/>
    </row>
    <row r="184" spans="2:18" ht="31.5">
      <c r="B184" s="20" t="s">
        <v>1</v>
      </c>
      <c r="C184" s="22">
        <v>160166</v>
      </c>
      <c r="D184" s="23">
        <v>164500</v>
      </c>
      <c r="E184" s="23">
        <v>169895</v>
      </c>
      <c r="F184" s="23">
        <v>177456</v>
      </c>
      <c r="G184" s="23">
        <v>182103</v>
      </c>
      <c r="H184" s="5"/>
      <c r="I184" s="54"/>
      <c r="J184" s="49"/>
      <c r="K184" s="53"/>
      <c r="L184" s="53"/>
      <c r="M184" s="49"/>
      <c r="N184" s="49"/>
      <c r="O184" s="49"/>
      <c r="P184" s="5"/>
      <c r="Q184" s="5"/>
      <c r="R184" s="5"/>
    </row>
    <row r="185" spans="2:18" ht="15.75">
      <c r="B185" s="20" t="s">
        <v>2</v>
      </c>
      <c r="C185" s="22"/>
      <c r="D185" s="22"/>
      <c r="E185" s="22"/>
      <c r="F185" s="22"/>
      <c r="G185" s="22"/>
      <c r="H185" s="5"/>
      <c r="I185" s="54"/>
      <c r="J185" s="49"/>
      <c r="K185" s="53"/>
      <c r="L185" s="53"/>
      <c r="M185" s="49"/>
      <c r="N185" s="49"/>
      <c r="O185" s="49"/>
      <c r="P185" s="5"/>
      <c r="Q185" s="5"/>
      <c r="R185" s="5"/>
    </row>
    <row r="186" spans="2:18" ht="31.5">
      <c r="B186" s="20" t="s">
        <v>3</v>
      </c>
      <c r="C186" s="22">
        <v>97462</v>
      </c>
      <c r="D186" s="28">
        <v>99411</v>
      </c>
      <c r="E186" s="28">
        <v>99411</v>
      </c>
      <c r="F186" s="28">
        <v>99400</v>
      </c>
      <c r="G186" s="28">
        <v>99350</v>
      </c>
      <c r="H186" s="5"/>
      <c r="I186" s="13" t="s">
        <v>38</v>
      </c>
      <c r="J186" s="14" t="s">
        <v>39</v>
      </c>
      <c r="K186" s="15">
        <f>C197</f>
        <v>92362</v>
      </c>
      <c r="L186" s="15">
        <f t="shared" ref="L186:O186" si="48">D197</f>
        <v>94209</v>
      </c>
      <c r="M186" s="15">
        <f t="shared" si="48"/>
        <v>96093</v>
      </c>
      <c r="N186" s="15">
        <f t="shared" si="48"/>
        <v>98976</v>
      </c>
      <c r="O186" s="15">
        <f t="shared" si="48"/>
        <v>102935</v>
      </c>
      <c r="P186" s="5"/>
      <c r="Q186" s="5"/>
      <c r="R186" s="5"/>
    </row>
    <row r="187" spans="2:18" ht="31.5">
      <c r="B187" s="20" t="s">
        <v>4</v>
      </c>
      <c r="C187" s="22">
        <v>13502</v>
      </c>
      <c r="D187" s="28">
        <v>14420.1</v>
      </c>
      <c r="E187" s="28">
        <v>15285.3</v>
      </c>
      <c r="F187" s="28">
        <v>16355.3</v>
      </c>
      <c r="G187" s="28">
        <v>17500.2</v>
      </c>
      <c r="H187" s="5"/>
      <c r="I187" s="13" t="s">
        <v>40</v>
      </c>
      <c r="J187" s="14" t="s">
        <v>39</v>
      </c>
      <c r="K187" s="15">
        <v>74931</v>
      </c>
      <c r="L187" s="16">
        <f>L186-K186</f>
        <v>1847</v>
      </c>
      <c r="M187" s="16">
        <f t="shared" ref="M187:O187" si="49">M186-L186</f>
        <v>1884</v>
      </c>
      <c r="N187" s="16">
        <f t="shared" si="49"/>
        <v>2883</v>
      </c>
      <c r="O187" s="16">
        <f t="shared" si="49"/>
        <v>3959</v>
      </c>
      <c r="P187" s="5"/>
      <c r="Q187" s="5"/>
      <c r="R187" s="5"/>
    </row>
    <row r="188" spans="2:18" ht="31.5">
      <c r="B188" s="20" t="s">
        <v>5</v>
      </c>
      <c r="C188" s="22">
        <v>0</v>
      </c>
      <c r="D188" s="28">
        <v>0</v>
      </c>
      <c r="E188" s="23">
        <v>0</v>
      </c>
      <c r="F188" s="23">
        <v>0</v>
      </c>
      <c r="G188" s="23">
        <v>0</v>
      </c>
      <c r="H188" s="5"/>
      <c r="I188" s="15" t="s">
        <v>41</v>
      </c>
      <c r="J188" s="14" t="s">
        <v>39</v>
      </c>
      <c r="K188" s="16"/>
      <c r="L188" s="16"/>
      <c r="M188" s="16"/>
      <c r="N188" s="16"/>
      <c r="O188" s="16"/>
      <c r="P188" s="5"/>
      <c r="Q188" s="5"/>
      <c r="R188" s="5"/>
    </row>
    <row r="189" spans="2:18" ht="31.5">
      <c r="B189" s="20" t="s">
        <v>6</v>
      </c>
      <c r="C189" s="22">
        <v>11035</v>
      </c>
      <c r="D189" s="28">
        <v>11000</v>
      </c>
      <c r="E189" s="28">
        <v>10980</v>
      </c>
      <c r="F189" s="28">
        <v>10970</v>
      </c>
      <c r="G189" s="28">
        <v>10960</v>
      </c>
      <c r="H189" s="5"/>
      <c r="I189" s="17" t="s">
        <v>42</v>
      </c>
      <c r="J189" s="14" t="s">
        <v>39</v>
      </c>
      <c r="K189" s="16"/>
      <c r="L189" s="16"/>
      <c r="M189" s="16"/>
      <c r="N189" s="16"/>
      <c r="O189" s="16"/>
      <c r="P189" s="5"/>
      <c r="Q189" s="5"/>
      <c r="R189" s="5"/>
    </row>
    <row r="190" spans="2:18" ht="31.5">
      <c r="B190" s="20" t="s">
        <v>7</v>
      </c>
      <c r="C190" s="22">
        <v>5012</v>
      </c>
      <c r="D190" s="28">
        <v>5012</v>
      </c>
      <c r="E190" s="28">
        <v>5012</v>
      </c>
      <c r="F190" s="28">
        <v>5012</v>
      </c>
      <c r="G190" s="28">
        <v>5012</v>
      </c>
      <c r="H190" s="5"/>
      <c r="I190" s="17" t="s">
        <v>43</v>
      </c>
      <c r="J190" s="14" t="s">
        <v>39</v>
      </c>
      <c r="K190" s="16">
        <f>K187</f>
        <v>74931</v>
      </c>
      <c r="L190" s="16">
        <f t="shared" ref="L190:O190" si="50">L187</f>
        <v>1847</v>
      </c>
      <c r="M190" s="16">
        <f t="shared" si="50"/>
        <v>1884</v>
      </c>
      <c r="N190" s="16">
        <f t="shared" si="50"/>
        <v>2883</v>
      </c>
      <c r="O190" s="16">
        <f t="shared" si="50"/>
        <v>3959</v>
      </c>
      <c r="P190" s="5"/>
      <c r="Q190" s="5"/>
      <c r="R190" s="5"/>
    </row>
    <row r="191" spans="2:18" ht="31.5">
      <c r="B191" s="20" t="s">
        <v>8</v>
      </c>
      <c r="C191" s="22">
        <v>5824</v>
      </c>
      <c r="D191" s="28">
        <v>5800</v>
      </c>
      <c r="E191" s="28">
        <v>5760</v>
      </c>
      <c r="F191" s="28">
        <v>5740</v>
      </c>
      <c r="G191" s="28">
        <v>5720</v>
      </c>
      <c r="H191" s="5"/>
      <c r="I191" s="17" t="s">
        <v>44</v>
      </c>
      <c r="J191" s="14" t="s">
        <v>39</v>
      </c>
      <c r="K191" s="16"/>
      <c r="L191" s="16"/>
      <c r="M191" s="16"/>
      <c r="N191" s="16"/>
      <c r="O191" s="16"/>
      <c r="P191" s="5"/>
      <c r="Q191" s="5"/>
      <c r="R191" s="5"/>
    </row>
    <row r="192" spans="2:18" ht="31.5">
      <c r="B192" s="20" t="s">
        <v>9</v>
      </c>
      <c r="C192" s="22">
        <v>144031</v>
      </c>
      <c r="D192" s="29">
        <v>142079.5</v>
      </c>
      <c r="E192" s="29">
        <v>147756.70000000001</v>
      </c>
      <c r="F192" s="29">
        <v>155295.1</v>
      </c>
      <c r="G192" s="29">
        <v>160776.20000000001</v>
      </c>
      <c r="H192" s="5"/>
      <c r="I192" s="17" t="s">
        <v>45</v>
      </c>
      <c r="J192" s="14" t="s">
        <v>39</v>
      </c>
      <c r="K192" s="16"/>
      <c r="L192" s="16"/>
      <c r="M192" s="16"/>
      <c r="N192" s="16"/>
      <c r="O192" s="16"/>
      <c r="P192" s="5"/>
      <c r="Q192" s="5"/>
      <c r="R192" s="5"/>
    </row>
    <row r="193" spans="2:20" ht="47.25">
      <c r="B193" s="24" t="s">
        <v>10</v>
      </c>
      <c r="C193" s="18">
        <v>241824</v>
      </c>
      <c r="D193" s="36">
        <v>236288.5</v>
      </c>
      <c r="E193" s="36">
        <v>243849.7</v>
      </c>
      <c r="F193" s="36">
        <v>254271.1</v>
      </c>
      <c r="G193" s="36">
        <v>263711.2</v>
      </c>
      <c r="H193" s="5"/>
      <c r="I193" s="17" t="s">
        <v>46</v>
      </c>
      <c r="J193" s="14" t="s">
        <v>39</v>
      </c>
      <c r="K193" s="16"/>
      <c r="L193" s="16"/>
      <c r="M193" s="16"/>
      <c r="N193" s="16"/>
      <c r="O193" s="16"/>
      <c r="P193" s="5"/>
      <c r="Q193" s="5"/>
      <c r="R193" s="5"/>
    </row>
    <row r="194" spans="2:20" ht="31.5">
      <c r="B194" s="20" t="s">
        <v>11</v>
      </c>
      <c r="C194" s="22">
        <v>97793</v>
      </c>
      <c r="D194" s="28">
        <f>D193-D192</f>
        <v>94209</v>
      </c>
      <c r="E194" s="28">
        <f t="shared" ref="E194:G194" si="51">E193-E192</f>
        <v>96093</v>
      </c>
      <c r="F194" s="28">
        <f t="shared" si="51"/>
        <v>98976</v>
      </c>
      <c r="G194" s="28">
        <f t="shared" si="51"/>
        <v>102935</v>
      </c>
      <c r="H194" s="5"/>
      <c r="I194" s="5"/>
      <c r="J194" s="12"/>
      <c r="K194" s="5"/>
      <c r="L194" s="5"/>
      <c r="M194" s="5"/>
      <c r="N194" s="5"/>
      <c r="O194" s="5"/>
      <c r="P194" s="5"/>
      <c r="Q194" s="5"/>
      <c r="R194" s="5"/>
    </row>
    <row r="195" spans="2:20" ht="47.25">
      <c r="B195" s="20" t="s">
        <v>12</v>
      </c>
      <c r="C195" s="22">
        <v>-1834</v>
      </c>
      <c r="D195" s="28"/>
      <c r="E195" s="28"/>
      <c r="F195" s="28"/>
      <c r="G195" s="28"/>
      <c r="H195" s="5"/>
      <c r="I195" s="5"/>
      <c r="J195" s="12"/>
      <c r="K195" s="5"/>
      <c r="L195" s="5"/>
      <c r="M195" s="5"/>
      <c r="N195" s="5"/>
      <c r="O195" s="5"/>
      <c r="P195" s="5"/>
      <c r="Q195" s="5"/>
      <c r="R195" s="5"/>
    </row>
    <row r="196" spans="2:20" ht="15.75">
      <c r="B196" s="20" t="s">
        <v>13</v>
      </c>
      <c r="C196" s="22">
        <v>218</v>
      </c>
      <c r="D196" s="28"/>
      <c r="E196" s="28"/>
      <c r="F196" s="28"/>
      <c r="G196" s="28"/>
      <c r="H196" s="5"/>
      <c r="I196" s="5"/>
      <c r="J196" s="12"/>
      <c r="K196" s="5"/>
      <c r="L196" s="5"/>
      <c r="M196" s="5"/>
      <c r="N196" s="5"/>
      <c r="O196" s="5"/>
      <c r="P196" s="5"/>
      <c r="Q196" s="5"/>
      <c r="R196" s="5"/>
    </row>
    <row r="197" spans="2:20" ht="31.5">
      <c r="B197" s="20" t="s">
        <v>14</v>
      </c>
      <c r="C197" s="22">
        <v>92362</v>
      </c>
      <c r="D197" s="28">
        <f>D194+D195</f>
        <v>94209</v>
      </c>
      <c r="E197" s="28">
        <f t="shared" ref="E197:G197" si="52">E194+E195</f>
        <v>96093</v>
      </c>
      <c r="F197" s="28">
        <f t="shared" si="52"/>
        <v>98976</v>
      </c>
      <c r="G197" s="28">
        <f t="shared" si="52"/>
        <v>102935</v>
      </c>
      <c r="H197" s="5"/>
      <c r="I197" s="5"/>
      <c r="J197" s="12"/>
      <c r="K197" s="5"/>
      <c r="L197" s="5"/>
      <c r="M197" s="5"/>
      <c r="N197" s="5"/>
      <c r="O197" s="5"/>
      <c r="P197" s="5"/>
      <c r="Q197" s="5"/>
      <c r="R197" s="5"/>
    </row>
    <row r="198" spans="2:20" ht="31.5">
      <c r="B198" s="20" t="s">
        <v>15</v>
      </c>
      <c r="C198" s="30">
        <f>ROUND(C197/C192*100,1)</f>
        <v>64.099999999999994</v>
      </c>
      <c r="D198" s="30">
        <f t="shared" ref="D198:G198" si="53">ROUND(D197/D192*100,1)</f>
        <v>66.3</v>
      </c>
      <c r="E198" s="30">
        <f t="shared" si="53"/>
        <v>65</v>
      </c>
      <c r="F198" s="30">
        <f t="shared" si="53"/>
        <v>63.7</v>
      </c>
      <c r="G198" s="30">
        <f t="shared" si="53"/>
        <v>64</v>
      </c>
      <c r="H198" s="5"/>
      <c r="I198" s="5"/>
      <c r="J198" s="5"/>
      <c r="K198" s="5"/>
      <c r="L198" s="5"/>
      <c r="M198" s="5"/>
      <c r="N198" s="5"/>
      <c r="O198" s="5"/>
      <c r="P198" s="28">
        <v>-1800</v>
      </c>
      <c r="Q198" s="28">
        <v>-1785</v>
      </c>
      <c r="R198" s="28">
        <v>-1775</v>
      </c>
      <c r="S198" s="28">
        <v>-1760</v>
      </c>
    </row>
    <row r="199" spans="2:20" ht="15.75">
      <c r="B199" s="5"/>
      <c r="C199" s="8"/>
      <c r="D199" s="5"/>
      <c r="E199" s="44" t="s">
        <v>23</v>
      </c>
      <c r="F199" s="45"/>
      <c r="G199" s="4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</row>
    <row r="200" spans="2:20" ht="15.75">
      <c r="B200" s="5"/>
      <c r="C200" s="8"/>
      <c r="D200" s="5"/>
      <c r="E200" s="44" t="s">
        <v>24</v>
      </c>
      <c r="F200" s="45"/>
      <c r="G200" s="4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</row>
    <row r="201" spans="2:20" ht="33.75" customHeight="1" thickBot="1">
      <c r="B201" s="40" t="s">
        <v>25</v>
      </c>
      <c r="C201" s="41"/>
      <c r="D201" s="41"/>
      <c r="E201" s="41"/>
      <c r="F201" s="41"/>
      <c r="G201" s="41"/>
      <c r="H201" s="41"/>
      <c r="I201" s="50" t="s">
        <v>30</v>
      </c>
      <c r="J201" s="50"/>
      <c r="K201" s="50"/>
      <c r="L201" s="50"/>
      <c r="M201" s="50"/>
      <c r="N201" s="50"/>
      <c r="O201" s="50"/>
      <c r="P201" s="5"/>
      <c r="Q201" s="5"/>
      <c r="R201" s="5"/>
    </row>
    <row r="202" spans="2:20" ht="33.75" customHeight="1">
      <c r="B202" s="38" t="s">
        <v>19</v>
      </c>
      <c r="C202" s="9" t="s">
        <v>26</v>
      </c>
      <c r="D202" s="9" t="s">
        <v>27</v>
      </c>
      <c r="E202" s="9" t="s">
        <v>28</v>
      </c>
      <c r="F202" s="9" t="s">
        <v>29</v>
      </c>
      <c r="G202" s="9" t="s">
        <v>47</v>
      </c>
      <c r="H202" s="25"/>
      <c r="I202" s="5"/>
      <c r="J202" s="5"/>
      <c r="K202" s="5"/>
      <c r="L202" s="5"/>
      <c r="M202" s="5"/>
      <c r="N202" s="56"/>
      <c r="O202" s="45"/>
      <c r="P202" s="5"/>
      <c r="Q202" s="5"/>
      <c r="R202" s="5"/>
    </row>
    <row r="203" spans="2:20" ht="33.75" customHeight="1" thickBot="1">
      <c r="B203" s="39"/>
      <c r="C203" s="10" t="s">
        <v>20</v>
      </c>
      <c r="D203" s="10" t="s">
        <v>21</v>
      </c>
      <c r="E203" s="10" t="s">
        <v>22</v>
      </c>
      <c r="F203" s="10" t="s">
        <v>22</v>
      </c>
      <c r="G203" s="10" t="s">
        <v>22</v>
      </c>
      <c r="H203" s="25"/>
      <c r="I203" s="51" t="s">
        <v>31</v>
      </c>
      <c r="J203" s="52"/>
      <c r="K203" s="52"/>
      <c r="L203" s="52"/>
      <c r="M203" s="52"/>
      <c r="N203" s="52"/>
      <c r="O203" s="52"/>
      <c r="P203" s="5"/>
      <c r="Q203" s="5"/>
      <c r="R203" s="5"/>
    </row>
    <row r="204" spans="2:20" ht="15.75">
      <c r="B204" s="59" t="s">
        <v>18</v>
      </c>
      <c r="C204" s="60"/>
      <c r="D204" s="60"/>
      <c r="E204" s="60"/>
      <c r="F204" s="60"/>
      <c r="G204" s="60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</row>
    <row r="205" spans="2:20" ht="31.5">
      <c r="B205" s="11" t="s">
        <v>0</v>
      </c>
      <c r="C205" s="8">
        <f>C7+C29+C51+C73+C95+C117+C139+C161+C183</f>
        <v>1664494</v>
      </c>
      <c r="D205" s="8">
        <f t="shared" ref="D205:G205" si="54">D7+D29+D51+D73+D95+D117+D139+D161+D183</f>
        <v>1939907.6</v>
      </c>
      <c r="E205" s="8">
        <f t="shared" si="54"/>
        <v>2013220.3</v>
      </c>
      <c r="F205" s="8">
        <f t="shared" si="54"/>
        <v>1885491.5</v>
      </c>
      <c r="G205" s="8">
        <f t="shared" si="54"/>
        <v>2233332</v>
      </c>
      <c r="H205" s="5"/>
      <c r="I205" s="54"/>
      <c r="J205" s="49" t="s">
        <v>32</v>
      </c>
      <c r="K205" s="48" t="s">
        <v>33</v>
      </c>
      <c r="L205" s="48" t="s">
        <v>34</v>
      </c>
      <c r="M205" s="48" t="s">
        <v>35</v>
      </c>
      <c r="N205" s="48" t="s">
        <v>36</v>
      </c>
      <c r="O205" s="48" t="s">
        <v>37</v>
      </c>
      <c r="P205" s="5"/>
      <c r="Q205" s="5"/>
      <c r="R205" s="5"/>
    </row>
    <row r="206" spans="2:20" ht="31.5">
      <c r="B206" s="11" t="s">
        <v>1</v>
      </c>
      <c r="C206" s="32">
        <f t="shared" ref="C206:G219" si="55">C8+C30+C52+C74+C96+C118+C140+C162+C184</f>
        <v>1277466</v>
      </c>
      <c r="D206" s="32">
        <f t="shared" si="55"/>
        <v>1282994.6000000001</v>
      </c>
      <c r="E206" s="32">
        <f t="shared" si="55"/>
        <v>1336922</v>
      </c>
      <c r="F206" s="32">
        <f t="shared" si="55"/>
        <v>1419796</v>
      </c>
      <c r="G206" s="32">
        <f t="shared" si="55"/>
        <v>1500190</v>
      </c>
      <c r="H206" s="5"/>
      <c r="I206" s="54"/>
      <c r="J206" s="49"/>
      <c r="K206" s="53"/>
      <c r="L206" s="53"/>
      <c r="M206" s="49"/>
      <c r="N206" s="49"/>
      <c r="O206" s="49"/>
      <c r="P206" s="5"/>
      <c r="Q206" s="5"/>
      <c r="R206" s="5"/>
    </row>
    <row r="207" spans="2:20" ht="15.75">
      <c r="B207" s="11" t="s">
        <v>2</v>
      </c>
      <c r="C207" s="31">
        <f t="shared" si="55"/>
        <v>277055</v>
      </c>
      <c r="D207" s="31">
        <f t="shared" si="55"/>
        <v>260766.9</v>
      </c>
      <c r="E207" s="31">
        <f t="shared" si="55"/>
        <v>285330.59999999998</v>
      </c>
      <c r="F207" s="31">
        <f t="shared" si="55"/>
        <v>287772.59999999998</v>
      </c>
      <c r="G207" s="31">
        <f t="shared" si="55"/>
        <v>290447</v>
      </c>
      <c r="H207" s="5"/>
      <c r="I207" s="54"/>
      <c r="J207" s="49"/>
      <c r="K207" s="53"/>
      <c r="L207" s="53"/>
      <c r="M207" s="49"/>
      <c r="N207" s="49"/>
      <c r="O207" s="49"/>
      <c r="P207" s="5"/>
      <c r="Q207" s="5"/>
      <c r="R207" s="5"/>
    </row>
    <row r="208" spans="2:20" ht="31.5">
      <c r="B208" s="11" t="s">
        <v>3</v>
      </c>
      <c r="C208" s="32">
        <f t="shared" si="55"/>
        <v>737173</v>
      </c>
      <c r="D208" s="32">
        <f t="shared" si="55"/>
        <v>730659</v>
      </c>
      <c r="E208" s="32">
        <f t="shared" si="55"/>
        <v>752253</v>
      </c>
      <c r="F208" s="32">
        <f t="shared" si="55"/>
        <v>756951</v>
      </c>
      <c r="G208" s="32">
        <f t="shared" si="55"/>
        <v>760276</v>
      </c>
      <c r="H208" s="5"/>
      <c r="I208" s="13" t="s">
        <v>38</v>
      </c>
      <c r="J208" s="14" t="s">
        <v>39</v>
      </c>
      <c r="K208" s="15">
        <f>C219</f>
        <v>554887</v>
      </c>
      <c r="L208" s="15">
        <f t="shared" ref="L208:O208" si="56">D219</f>
        <v>563004.5</v>
      </c>
      <c r="M208" s="15">
        <f t="shared" si="56"/>
        <v>572963.69999999995</v>
      </c>
      <c r="N208" s="15">
        <f t="shared" si="56"/>
        <v>584639.19999999995</v>
      </c>
      <c r="O208" s="15">
        <f t="shared" si="56"/>
        <v>602018.89999999991</v>
      </c>
      <c r="P208" s="5">
        <v>162018</v>
      </c>
      <c r="Q208" s="5">
        <f>L208-K208</f>
        <v>8117.5</v>
      </c>
      <c r="R208" s="5">
        <f>M208-L208</f>
        <v>9959.1999999999534</v>
      </c>
      <c r="S208">
        <f>N208-M208</f>
        <v>11675.5</v>
      </c>
      <c r="T208">
        <f>O208-N208</f>
        <v>17379.699999999953</v>
      </c>
    </row>
    <row r="209" spans="2:18" ht="31.5">
      <c r="B209" s="11" t="s">
        <v>4</v>
      </c>
      <c r="C209" s="21">
        <f t="shared" si="55"/>
        <v>156945</v>
      </c>
      <c r="D209" s="31">
        <f t="shared" si="55"/>
        <v>167320.5</v>
      </c>
      <c r="E209" s="31">
        <f t="shared" si="55"/>
        <v>177456.2</v>
      </c>
      <c r="F209" s="31">
        <f t="shared" si="55"/>
        <v>190234.7</v>
      </c>
      <c r="G209" s="31">
        <f t="shared" si="55"/>
        <v>204413.40000000002</v>
      </c>
      <c r="H209" s="5"/>
      <c r="I209" s="13" t="s">
        <v>40</v>
      </c>
      <c r="J209" s="14" t="s">
        <v>39</v>
      </c>
      <c r="K209" s="37">
        <f>K9+K33+K55+K77+K99+K121+K143+K165+K187</f>
        <v>162018</v>
      </c>
      <c r="L209" s="37">
        <f t="shared" ref="L209:O209" si="57">L9+L33+L55+L77+L99+L121+L143+L165+L187</f>
        <v>8117.4999999999964</v>
      </c>
      <c r="M209" s="37">
        <f t="shared" si="57"/>
        <v>9959.1999999999771</v>
      </c>
      <c r="N209" s="37">
        <f t="shared" si="57"/>
        <v>11675.500000000024</v>
      </c>
      <c r="O209" s="37">
        <f t="shared" si="57"/>
        <v>17379.699999999975</v>
      </c>
      <c r="P209" s="5"/>
      <c r="Q209" s="5"/>
      <c r="R209" s="5"/>
    </row>
    <row r="210" spans="2:18" ht="31.5">
      <c r="B210" s="11" t="s">
        <v>5</v>
      </c>
      <c r="C210" s="32">
        <f t="shared" si="55"/>
        <v>502</v>
      </c>
      <c r="D210" s="32">
        <f t="shared" si="55"/>
        <v>502</v>
      </c>
      <c r="E210" s="32">
        <f t="shared" si="55"/>
        <v>502</v>
      </c>
      <c r="F210" s="32">
        <f t="shared" si="55"/>
        <v>502</v>
      </c>
      <c r="G210" s="32">
        <f t="shared" si="55"/>
        <v>502</v>
      </c>
      <c r="H210" s="5"/>
      <c r="I210" s="15" t="s">
        <v>41</v>
      </c>
      <c r="J210" s="14" t="s">
        <v>39</v>
      </c>
      <c r="K210" s="37">
        <f t="shared" ref="K210:O215" si="58">K10+K34+K56+K78+K100+K122+K144+K166+K188</f>
        <v>16585</v>
      </c>
      <c r="L210" s="37">
        <f t="shared" si="58"/>
        <v>0</v>
      </c>
      <c r="M210" s="37">
        <f t="shared" si="58"/>
        <v>0</v>
      </c>
      <c r="N210" s="37">
        <f t="shared" si="58"/>
        <v>0</v>
      </c>
      <c r="O210" s="37">
        <f t="shared" si="58"/>
        <v>0</v>
      </c>
      <c r="P210" s="5"/>
      <c r="Q210" s="5"/>
      <c r="R210" s="5"/>
    </row>
    <row r="211" spans="2:18" ht="31.5">
      <c r="B211" s="11" t="s">
        <v>6</v>
      </c>
      <c r="C211" s="32">
        <f t="shared" si="55"/>
        <v>115077</v>
      </c>
      <c r="D211" s="32">
        <f t="shared" si="55"/>
        <v>113135</v>
      </c>
      <c r="E211" s="32">
        <f t="shared" si="55"/>
        <v>115706</v>
      </c>
      <c r="F211" s="32">
        <f t="shared" si="55"/>
        <v>115992</v>
      </c>
      <c r="G211" s="32">
        <f t="shared" si="55"/>
        <v>116545</v>
      </c>
      <c r="H211" s="5"/>
      <c r="I211" s="17" t="s">
        <v>42</v>
      </c>
      <c r="J211" s="14" t="s">
        <v>39</v>
      </c>
      <c r="K211" s="37">
        <f t="shared" si="58"/>
        <v>-10612</v>
      </c>
      <c r="L211" s="37">
        <f t="shared" si="58"/>
        <v>0</v>
      </c>
      <c r="M211" s="37">
        <f t="shared" si="58"/>
        <v>0</v>
      </c>
      <c r="N211" s="37">
        <f t="shared" si="58"/>
        <v>0</v>
      </c>
      <c r="O211" s="37">
        <f t="shared" si="58"/>
        <v>0</v>
      </c>
      <c r="P211" s="5"/>
      <c r="Q211" s="5"/>
      <c r="R211" s="5"/>
    </row>
    <row r="212" spans="2:18" ht="31.5">
      <c r="B212" s="11" t="s">
        <v>7</v>
      </c>
      <c r="C212" s="21">
        <f t="shared" si="55"/>
        <v>33313</v>
      </c>
      <c r="D212" s="21">
        <f t="shared" si="55"/>
        <v>33313</v>
      </c>
      <c r="E212" s="21">
        <f t="shared" si="55"/>
        <v>33313</v>
      </c>
      <c r="F212" s="21">
        <f t="shared" si="55"/>
        <v>33313</v>
      </c>
      <c r="G212" s="21">
        <f t="shared" si="55"/>
        <v>33313</v>
      </c>
      <c r="H212" s="5"/>
      <c r="I212" s="17" t="s">
        <v>43</v>
      </c>
      <c r="J212" s="14" t="s">
        <v>39</v>
      </c>
      <c r="K212" s="37">
        <f t="shared" si="58"/>
        <v>74931</v>
      </c>
      <c r="L212" s="37">
        <f t="shared" si="58"/>
        <v>1847</v>
      </c>
      <c r="M212" s="37">
        <f t="shared" si="58"/>
        <v>1884</v>
      </c>
      <c r="N212" s="37">
        <f t="shared" si="58"/>
        <v>2883</v>
      </c>
      <c r="O212" s="37">
        <f t="shared" si="58"/>
        <v>3959</v>
      </c>
      <c r="P212" s="5"/>
      <c r="Q212" s="5"/>
      <c r="R212" s="5"/>
    </row>
    <row r="213" spans="2:18" ht="31.5">
      <c r="B213" s="11" t="s">
        <v>8</v>
      </c>
      <c r="C213" s="32">
        <f t="shared" si="55"/>
        <v>71295</v>
      </c>
      <c r="D213" s="32">
        <f t="shared" si="55"/>
        <v>70778</v>
      </c>
      <c r="E213" s="32">
        <f t="shared" si="55"/>
        <v>71112</v>
      </c>
      <c r="F213" s="32">
        <f t="shared" si="55"/>
        <v>71208</v>
      </c>
      <c r="G213" s="32">
        <f t="shared" si="55"/>
        <v>71434</v>
      </c>
      <c r="H213" s="5"/>
      <c r="I213" s="17" t="s">
        <v>44</v>
      </c>
      <c r="J213" s="14" t="s">
        <v>39</v>
      </c>
      <c r="K213" s="37">
        <f t="shared" si="58"/>
        <v>42379</v>
      </c>
      <c r="L213" s="37">
        <f t="shared" si="58"/>
        <v>3552.0000000000073</v>
      </c>
      <c r="M213" s="37">
        <f t="shared" si="58"/>
        <v>5228.2999999999811</v>
      </c>
      <c r="N213" s="37">
        <f t="shared" si="58"/>
        <v>5664.7000000000407</v>
      </c>
      <c r="O213" s="37">
        <f t="shared" si="58"/>
        <v>7708.9999999999563</v>
      </c>
      <c r="P213" s="5"/>
      <c r="Q213" s="5"/>
      <c r="R213" s="5"/>
    </row>
    <row r="214" spans="2:18" ht="31.5">
      <c r="B214" s="11" t="s">
        <v>9</v>
      </c>
      <c r="C214" s="21">
        <f t="shared" si="55"/>
        <v>1105686</v>
      </c>
      <c r="D214" s="21">
        <f t="shared" si="55"/>
        <v>1130362.2000000002</v>
      </c>
      <c r="E214" s="21">
        <f t="shared" si="55"/>
        <v>1192847.3</v>
      </c>
      <c r="F214" s="21">
        <f t="shared" si="55"/>
        <v>1274285.4000000001</v>
      </c>
      <c r="G214" s="21">
        <f t="shared" si="55"/>
        <v>1373758.4</v>
      </c>
      <c r="H214" s="5"/>
      <c r="I214" s="17" t="s">
        <v>45</v>
      </c>
      <c r="J214" s="14" t="s">
        <v>39</v>
      </c>
      <c r="K214" s="37">
        <f t="shared" si="58"/>
        <v>38735</v>
      </c>
      <c r="L214" s="37">
        <f t="shared" si="58"/>
        <v>2718.4999999999882</v>
      </c>
      <c r="M214" s="37">
        <f t="shared" si="58"/>
        <v>2846.8999999999969</v>
      </c>
      <c r="N214" s="37">
        <f t="shared" si="58"/>
        <v>3127.7999999999824</v>
      </c>
      <c r="O214" s="37">
        <f t="shared" si="58"/>
        <v>5711.7000000000171</v>
      </c>
      <c r="P214" s="5"/>
      <c r="Q214" s="5"/>
      <c r="R214" s="5"/>
    </row>
    <row r="215" spans="2:18" ht="47.25">
      <c r="B215" s="11" t="s">
        <v>10</v>
      </c>
      <c r="C215" s="21">
        <f t="shared" si="55"/>
        <v>1646991</v>
      </c>
      <c r="D215" s="21">
        <f t="shared" si="55"/>
        <v>1691375.7000000002</v>
      </c>
      <c r="E215" s="21">
        <f t="shared" si="55"/>
        <v>1763770</v>
      </c>
      <c r="F215" s="21">
        <f t="shared" si="55"/>
        <v>1856851.6</v>
      </c>
      <c r="G215" s="21">
        <f t="shared" si="55"/>
        <v>1973662.2999999998</v>
      </c>
      <c r="H215" s="5"/>
      <c r="I215" s="17" t="s">
        <v>46</v>
      </c>
      <c r="J215" s="14" t="s">
        <v>39</v>
      </c>
      <c r="K215" s="37">
        <f t="shared" si="58"/>
        <v>0</v>
      </c>
      <c r="L215" s="37">
        <f t="shared" si="58"/>
        <v>0</v>
      </c>
      <c r="M215" s="37">
        <f t="shared" si="58"/>
        <v>0</v>
      </c>
      <c r="N215" s="37">
        <f t="shared" si="58"/>
        <v>0</v>
      </c>
      <c r="O215" s="37">
        <f t="shared" si="58"/>
        <v>0</v>
      </c>
      <c r="P215" s="5"/>
      <c r="Q215" s="5"/>
      <c r="R215" s="5"/>
    </row>
    <row r="216" spans="2:18" ht="31.5">
      <c r="B216" s="11" t="s">
        <v>11</v>
      </c>
      <c r="C216" s="21">
        <f t="shared" si="55"/>
        <v>537363</v>
      </c>
      <c r="D216" s="21">
        <f t="shared" si="55"/>
        <v>561013.5</v>
      </c>
      <c r="E216" s="21">
        <f t="shared" si="55"/>
        <v>570922.69999999995</v>
      </c>
      <c r="F216" s="21">
        <f t="shared" si="55"/>
        <v>582566.19999999995</v>
      </c>
      <c r="G216" s="21">
        <f t="shared" si="55"/>
        <v>599903.89999999991</v>
      </c>
      <c r="H216" s="5"/>
      <c r="I216" s="26"/>
      <c r="J216" s="26"/>
      <c r="K216" s="26">
        <f>K210+K211+K212+K213+K214+K215</f>
        <v>162018</v>
      </c>
      <c r="L216" s="26">
        <f t="shared" ref="L216:O216" si="59">L210+L211+L212+L213+L214+L215</f>
        <v>8117.4999999999955</v>
      </c>
      <c r="M216" s="26">
        <f t="shared" si="59"/>
        <v>9959.1999999999789</v>
      </c>
      <c r="N216" s="26">
        <f t="shared" si="59"/>
        <v>11675.500000000024</v>
      </c>
      <c r="O216" s="26">
        <f t="shared" si="59"/>
        <v>17379.699999999975</v>
      </c>
      <c r="P216" s="5"/>
      <c r="Q216" s="5"/>
      <c r="R216" s="5"/>
    </row>
    <row r="217" spans="2:18" ht="47.25">
      <c r="B217" s="11" t="s">
        <v>12</v>
      </c>
      <c r="C217" s="32">
        <f t="shared" si="55"/>
        <v>-43</v>
      </c>
      <c r="D217" s="32">
        <f t="shared" si="55"/>
        <v>1991</v>
      </c>
      <c r="E217" s="32">
        <f t="shared" si="55"/>
        <v>2041</v>
      </c>
      <c r="F217" s="32">
        <f t="shared" si="55"/>
        <v>2073</v>
      </c>
      <c r="G217" s="32">
        <f t="shared" si="55"/>
        <v>2115</v>
      </c>
      <c r="H217" s="5"/>
      <c r="I217" s="26"/>
      <c r="J217" s="26"/>
      <c r="K217" s="26"/>
      <c r="L217" s="26"/>
      <c r="M217" s="5"/>
      <c r="N217" s="5"/>
      <c r="O217" s="5"/>
      <c r="P217" s="5"/>
      <c r="Q217" s="5"/>
      <c r="R217" s="5"/>
    </row>
    <row r="218" spans="2:18" ht="15.75">
      <c r="B218" s="11" t="s">
        <v>13</v>
      </c>
      <c r="C218" s="31">
        <f t="shared" si="55"/>
        <v>2810</v>
      </c>
      <c r="D218" s="31">
        <f t="shared" si="55"/>
        <v>0</v>
      </c>
      <c r="E218" s="31">
        <f t="shared" si="55"/>
        <v>0</v>
      </c>
      <c r="F218" s="31">
        <f t="shared" si="55"/>
        <v>0</v>
      </c>
      <c r="G218" s="31">
        <f t="shared" si="55"/>
        <v>0</v>
      </c>
      <c r="H218" s="5"/>
      <c r="I218" s="26"/>
      <c r="J218" s="26"/>
      <c r="K218" s="26"/>
      <c r="L218" s="26"/>
      <c r="M218" s="5"/>
      <c r="N218" s="5"/>
      <c r="O218" s="5"/>
      <c r="P218" s="5"/>
      <c r="Q218" s="5"/>
      <c r="R218" s="5"/>
    </row>
    <row r="219" spans="2:18" ht="31.5">
      <c r="B219" s="11" t="s">
        <v>14</v>
      </c>
      <c r="C219" s="21">
        <f t="shared" si="55"/>
        <v>554887</v>
      </c>
      <c r="D219" s="21">
        <f t="shared" si="55"/>
        <v>563004.5</v>
      </c>
      <c r="E219" s="21">
        <f t="shared" si="55"/>
        <v>572963.69999999995</v>
      </c>
      <c r="F219" s="21">
        <f t="shared" si="55"/>
        <v>584639.19999999995</v>
      </c>
      <c r="G219" s="21">
        <f t="shared" si="55"/>
        <v>602018.89999999991</v>
      </c>
      <c r="H219" s="5"/>
      <c r="I219" s="26"/>
      <c r="J219" s="26"/>
      <c r="K219" s="26"/>
      <c r="L219" s="26"/>
      <c r="M219" s="5"/>
      <c r="N219" s="5"/>
      <c r="O219" s="5"/>
      <c r="P219" s="5"/>
      <c r="Q219" s="5"/>
      <c r="R219" s="5"/>
    </row>
    <row r="220" spans="2:18" ht="31.5">
      <c r="B220" s="11" t="s">
        <v>15</v>
      </c>
      <c r="C220" s="8">
        <f>ROUND(C219/C214*100,1)</f>
        <v>50.2</v>
      </c>
      <c r="D220" s="8">
        <f t="shared" ref="D220:G220" si="60">ROUND(D219/D214*100,1)</f>
        <v>49.8</v>
      </c>
      <c r="E220" s="8">
        <f t="shared" si="60"/>
        <v>48</v>
      </c>
      <c r="F220" s="8">
        <f t="shared" si="60"/>
        <v>45.9</v>
      </c>
      <c r="G220" s="8">
        <f t="shared" si="60"/>
        <v>43.8</v>
      </c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</row>
    <row r="221" spans="2:18">
      <c r="B221" s="2"/>
    </row>
    <row r="222" spans="2:18">
      <c r="B222" s="2"/>
    </row>
    <row r="223" spans="2:18">
      <c r="B223" s="2"/>
    </row>
    <row r="224" spans="2:18" ht="18.75">
      <c r="B224" s="2"/>
      <c r="C224" s="33"/>
      <c r="D224" s="2"/>
      <c r="E224" s="2"/>
      <c r="F224" s="2"/>
      <c r="G224" s="2"/>
    </row>
    <row r="225" spans="2:3" ht="18.75">
      <c r="B225" s="2"/>
      <c r="C225" s="33"/>
    </row>
    <row r="226" spans="2:3">
      <c r="B226" s="2"/>
    </row>
    <row r="227" spans="2:3">
      <c r="B227" s="2"/>
    </row>
    <row r="228" spans="2:3">
      <c r="B228" s="2"/>
    </row>
    <row r="229" spans="2:3">
      <c r="B229" s="2"/>
    </row>
    <row r="230" spans="2:3">
      <c r="B230" s="2"/>
    </row>
    <row r="231" spans="2:3">
      <c r="B231" s="2"/>
    </row>
    <row r="232" spans="2:3">
      <c r="B232" s="2"/>
    </row>
    <row r="233" spans="2:3">
      <c r="B233" s="2"/>
    </row>
    <row r="234" spans="2:3">
      <c r="B234" s="2"/>
    </row>
    <row r="235" spans="2:3">
      <c r="B235" s="2"/>
    </row>
    <row r="236" spans="2:3">
      <c r="B236" s="2"/>
    </row>
    <row r="237" spans="2:3">
      <c r="B237" s="2"/>
    </row>
    <row r="238" spans="2:3">
      <c r="B238" s="2"/>
    </row>
    <row r="239" spans="2:3">
      <c r="B239" s="2"/>
    </row>
    <row r="240" spans="2:3">
      <c r="B240" s="2"/>
    </row>
    <row r="241" spans="2:2">
      <c r="B241" s="2"/>
    </row>
    <row r="242" spans="2:2">
      <c r="B242" s="2"/>
    </row>
    <row r="243" spans="2:2">
      <c r="B243" s="2"/>
    </row>
    <row r="244" spans="2:2">
      <c r="B244" s="2"/>
    </row>
    <row r="245" spans="2:2">
      <c r="B245" s="2"/>
    </row>
    <row r="246" spans="2:2">
      <c r="B246" s="2"/>
    </row>
    <row r="247" spans="2:2">
      <c r="B247" s="2"/>
    </row>
    <row r="248" spans="2:2">
      <c r="B248" s="2"/>
    </row>
    <row r="249" spans="2:2">
      <c r="B249" s="2"/>
    </row>
    <row r="250" spans="2:2">
      <c r="B250" s="2"/>
    </row>
    <row r="251" spans="2:2">
      <c r="B251" s="2"/>
    </row>
    <row r="252" spans="2:2">
      <c r="B252" s="2"/>
    </row>
    <row r="253" spans="2:2">
      <c r="B253" s="2"/>
    </row>
    <row r="254" spans="2:2">
      <c r="B254" s="2"/>
    </row>
    <row r="255" spans="2:2">
      <c r="B255" s="2"/>
    </row>
    <row r="256" spans="2:2">
      <c r="B256" s="2"/>
    </row>
    <row r="257" spans="2:2">
      <c r="B257" s="2"/>
    </row>
    <row r="258" spans="2:2">
      <c r="B258" s="2"/>
    </row>
    <row r="259" spans="2:2">
      <c r="B259" s="2"/>
    </row>
    <row r="260" spans="2:2">
      <c r="B260" s="2"/>
    </row>
    <row r="261" spans="2:2">
      <c r="B261" s="2"/>
    </row>
    <row r="262" spans="2:2">
      <c r="B262" s="2"/>
    </row>
    <row r="263" spans="2:2">
      <c r="B263" s="2"/>
    </row>
    <row r="264" spans="2:2">
      <c r="B264" s="2"/>
    </row>
    <row r="265" spans="2:2">
      <c r="B265" s="2"/>
    </row>
    <row r="266" spans="2:2">
      <c r="B266" s="2"/>
    </row>
    <row r="267" spans="2:2">
      <c r="B267" s="2"/>
    </row>
    <row r="268" spans="2:2">
      <c r="B268" s="2"/>
    </row>
    <row r="269" spans="2:2">
      <c r="B269" s="2"/>
    </row>
    <row r="270" spans="2:2">
      <c r="B270" s="2"/>
    </row>
    <row r="271" spans="2:2">
      <c r="B271" s="2"/>
    </row>
    <row r="272" spans="2:2">
      <c r="B272" s="2"/>
    </row>
    <row r="273" spans="2:2">
      <c r="B273" s="2"/>
    </row>
    <row r="274" spans="2:2">
      <c r="B274" s="2"/>
    </row>
    <row r="275" spans="2:2">
      <c r="B275" s="2"/>
    </row>
    <row r="276" spans="2:2">
      <c r="B276" s="2"/>
    </row>
    <row r="277" spans="2:2">
      <c r="B277" s="2"/>
    </row>
    <row r="278" spans="2:2">
      <c r="B278" s="2"/>
    </row>
    <row r="279" spans="2:2">
      <c r="B279" s="2"/>
    </row>
    <row r="280" spans="2:2">
      <c r="B280" s="2"/>
    </row>
    <row r="281" spans="2:2">
      <c r="B281" s="2"/>
    </row>
    <row r="282" spans="2:2">
      <c r="B282" s="2"/>
    </row>
    <row r="283" spans="2:2">
      <c r="B283" s="2"/>
    </row>
    <row r="284" spans="2:2">
      <c r="B284" s="2"/>
    </row>
    <row r="285" spans="2:2">
      <c r="B285" s="2"/>
    </row>
    <row r="286" spans="2:2">
      <c r="B286" s="2"/>
    </row>
    <row r="287" spans="2:2">
      <c r="B287" s="2"/>
    </row>
    <row r="288" spans="2:2">
      <c r="B288" s="2"/>
    </row>
    <row r="289" spans="2:2">
      <c r="B289" s="2"/>
    </row>
    <row r="290" spans="2:2">
      <c r="B290" s="2"/>
    </row>
    <row r="291" spans="2:2">
      <c r="B291" s="2"/>
    </row>
    <row r="292" spans="2:2">
      <c r="B292" s="2"/>
    </row>
    <row r="293" spans="2:2">
      <c r="B293" s="2"/>
    </row>
    <row r="294" spans="2:2">
      <c r="B294" s="2"/>
    </row>
    <row r="295" spans="2:2">
      <c r="B295" s="2"/>
    </row>
    <row r="296" spans="2:2">
      <c r="B296" s="2"/>
    </row>
    <row r="297" spans="2:2">
      <c r="B297" s="2"/>
    </row>
    <row r="298" spans="2:2">
      <c r="B298" s="2"/>
    </row>
    <row r="299" spans="2:2">
      <c r="B299" s="2"/>
    </row>
    <row r="300" spans="2:2">
      <c r="B300" s="2"/>
    </row>
    <row r="301" spans="2:2">
      <c r="B301" s="2"/>
    </row>
    <row r="302" spans="2:2">
      <c r="B302" s="2"/>
    </row>
    <row r="303" spans="2:2">
      <c r="B303" s="2"/>
    </row>
    <row r="304" spans="2:2">
      <c r="B304" s="2"/>
    </row>
    <row r="305" spans="2:2">
      <c r="B305" s="2"/>
    </row>
    <row r="306" spans="2:2">
      <c r="B306" s="2"/>
    </row>
    <row r="307" spans="2:2">
      <c r="B307" s="2"/>
    </row>
    <row r="308" spans="2:2">
      <c r="B308" s="2"/>
    </row>
    <row r="309" spans="2:2">
      <c r="B309" s="2"/>
    </row>
    <row r="310" spans="2:2">
      <c r="B310" s="2"/>
    </row>
    <row r="311" spans="2:2">
      <c r="B311" s="2"/>
    </row>
    <row r="312" spans="2:2">
      <c r="B312" s="2"/>
    </row>
    <row r="313" spans="2:2">
      <c r="B313" s="2"/>
    </row>
    <row r="314" spans="2:2">
      <c r="B314" s="2"/>
    </row>
    <row r="315" spans="2:2">
      <c r="B315" s="2"/>
    </row>
    <row r="316" spans="2:2">
      <c r="B316" s="2"/>
    </row>
    <row r="317" spans="2:2">
      <c r="B317" s="2"/>
    </row>
    <row r="318" spans="2:2">
      <c r="B318" s="2"/>
    </row>
    <row r="319" spans="2:2">
      <c r="B319" s="2"/>
    </row>
    <row r="320" spans="2:2">
      <c r="B320" s="2"/>
    </row>
    <row r="321" spans="2:2">
      <c r="B321" s="2"/>
    </row>
    <row r="322" spans="2:2">
      <c r="B322" s="2"/>
    </row>
    <row r="323" spans="2:2">
      <c r="B323" s="2"/>
    </row>
    <row r="324" spans="2:2">
      <c r="B324" s="2"/>
    </row>
    <row r="325" spans="2:2">
      <c r="B325" s="2"/>
    </row>
    <row r="326" spans="2:2">
      <c r="B326" s="2"/>
    </row>
    <row r="327" spans="2:2">
      <c r="B327" s="2"/>
    </row>
    <row r="328" spans="2:2">
      <c r="B328" s="2"/>
    </row>
    <row r="329" spans="2:2">
      <c r="B329" s="2"/>
    </row>
    <row r="330" spans="2:2">
      <c r="B330" s="2"/>
    </row>
    <row r="331" spans="2:2">
      <c r="B331" s="2"/>
    </row>
    <row r="332" spans="2:2">
      <c r="B332" s="2"/>
    </row>
    <row r="333" spans="2:2">
      <c r="B333" s="2"/>
    </row>
    <row r="334" spans="2:2">
      <c r="B334" s="2"/>
    </row>
    <row r="335" spans="2:2">
      <c r="B335" s="2"/>
    </row>
    <row r="336" spans="2:2">
      <c r="B336" s="2"/>
    </row>
    <row r="337" spans="2:2">
      <c r="B337" s="2"/>
    </row>
    <row r="338" spans="2:2">
      <c r="B338" s="2"/>
    </row>
    <row r="339" spans="2:2">
      <c r="B339" s="2"/>
    </row>
    <row r="340" spans="2:2">
      <c r="B340" s="2"/>
    </row>
    <row r="341" spans="2:2">
      <c r="B341" s="2"/>
    </row>
    <row r="342" spans="2:2">
      <c r="B342" s="2"/>
    </row>
    <row r="343" spans="2:2">
      <c r="B343" s="2"/>
    </row>
    <row r="344" spans="2:2">
      <c r="B344" s="2"/>
    </row>
    <row r="345" spans="2:2">
      <c r="B345" s="2"/>
    </row>
    <row r="346" spans="2:2">
      <c r="B346" s="2"/>
    </row>
    <row r="347" spans="2:2">
      <c r="B347" s="2"/>
    </row>
    <row r="348" spans="2:2">
      <c r="B348" s="2"/>
    </row>
    <row r="349" spans="2:2">
      <c r="B349" s="2"/>
    </row>
    <row r="350" spans="2:2">
      <c r="B350" s="2"/>
    </row>
    <row r="351" spans="2:2">
      <c r="B351" s="2"/>
    </row>
    <row r="352" spans="2:2">
      <c r="B352" s="2"/>
    </row>
    <row r="353" spans="2:2">
      <c r="B353" s="2"/>
    </row>
    <row r="354" spans="2:2">
      <c r="B354" s="2"/>
    </row>
    <row r="355" spans="2:2">
      <c r="B355" s="2"/>
    </row>
    <row r="356" spans="2:2">
      <c r="B356" s="2"/>
    </row>
    <row r="357" spans="2:2">
      <c r="B357" s="2"/>
    </row>
    <row r="358" spans="2:2">
      <c r="B358" s="2"/>
    </row>
    <row r="359" spans="2:2">
      <c r="B359" s="2"/>
    </row>
    <row r="360" spans="2:2">
      <c r="B360" s="2"/>
    </row>
    <row r="361" spans="2:2">
      <c r="B361" s="2"/>
    </row>
    <row r="362" spans="2:2">
      <c r="B362" s="2"/>
    </row>
    <row r="363" spans="2:2">
      <c r="B363" s="2"/>
    </row>
  </sheetData>
  <mergeCells count="149">
    <mergeCell ref="B4:G4"/>
    <mergeCell ref="B26:G26"/>
    <mergeCell ref="B50:G50"/>
    <mergeCell ref="N202:O202"/>
    <mergeCell ref="E177:G177"/>
    <mergeCell ref="E178:G178"/>
    <mergeCell ref="E199:G199"/>
    <mergeCell ref="E200:G200"/>
    <mergeCell ref="N26:O26"/>
    <mergeCell ref="N48:O48"/>
    <mergeCell ref="N70:O70"/>
    <mergeCell ref="N92:O92"/>
    <mergeCell ref="N114:O114"/>
    <mergeCell ref="N136:O136"/>
    <mergeCell ref="N158:O158"/>
    <mergeCell ref="N180:O180"/>
    <mergeCell ref="E46:G46"/>
    <mergeCell ref="E67:G67"/>
    <mergeCell ref="E68:G68"/>
    <mergeCell ref="E89:G89"/>
    <mergeCell ref="E90:G90"/>
    <mergeCell ref="E111:G111"/>
    <mergeCell ref="E112:G112"/>
    <mergeCell ref="E133:G133"/>
    <mergeCell ref="E134:G134"/>
    <mergeCell ref="K161:K163"/>
    <mergeCell ref="L161:L163"/>
    <mergeCell ref="F1:G1"/>
    <mergeCell ref="F2:G2"/>
    <mergeCell ref="I201:O201"/>
    <mergeCell ref="I203:O203"/>
    <mergeCell ref="I205:I207"/>
    <mergeCell ref="J205:J207"/>
    <mergeCell ref="K205:K207"/>
    <mergeCell ref="L205:L207"/>
    <mergeCell ref="M205:M207"/>
    <mergeCell ref="N205:N207"/>
    <mergeCell ref="O205:O207"/>
    <mergeCell ref="I179:O179"/>
    <mergeCell ref="I181:O181"/>
    <mergeCell ref="I183:I185"/>
    <mergeCell ref="J183:J185"/>
    <mergeCell ref="K183:K185"/>
    <mergeCell ref="L183:L185"/>
    <mergeCell ref="M183:M185"/>
    <mergeCell ref="N183:N185"/>
    <mergeCell ref="O183:O185"/>
    <mergeCell ref="I157:O157"/>
    <mergeCell ref="I159:O159"/>
    <mergeCell ref="I161:I163"/>
    <mergeCell ref="J161:J163"/>
    <mergeCell ref="M161:M163"/>
    <mergeCell ref="N161:N163"/>
    <mergeCell ref="O161:O163"/>
    <mergeCell ref="I135:O135"/>
    <mergeCell ref="I137:O137"/>
    <mergeCell ref="I139:I141"/>
    <mergeCell ref="J139:J141"/>
    <mergeCell ref="K139:K141"/>
    <mergeCell ref="L139:L141"/>
    <mergeCell ref="M139:M141"/>
    <mergeCell ref="N139:N141"/>
    <mergeCell ref="O139:O141"/>
    <mergeCell ref="K95:K97"/>
    <mergeCell ref="L95:L97"/>
    <mergeCell ref="M95:M97"/>
    <mergeCell ref="N95:N97"/>
    <mergeCell ref="O95:O97"/>
    <mergeCell ref="I113:O113"/>
    <mergeCell ref="I115:O115"/>
    <mergeCell ref="I117:I119"/>
    <mergeCell ref="J117:J119"/>
    <mergeCell ref="K117:K119"/>
    <mergeCell ref="L117:L119"/>
    <mergeCell ref="M117:M119"/>
    <mergeCell ref="N117:N119"/>
    <mergeCell ref="O117:O119"/>
    <mergeCell ref="B204:G204"/>
    <mergeCell ref="I1:O1"/>
    <mergeCell ref="I3:O3"/>
    <mergeCell ref="I5:I7"/>
    <mergeCell ref="J5:J7"/>
    <mergeCell ref="K5:K7"/>
    <mergeCell ref="L5:L7"/>
    <mergeCell ref="M5:M7"/>
    <mergeCell ref="N5:N7"/>
    <mergeCell ref="O5:O7"/>
    <mergeCell ref="I25:O25"/>
    <mergeCell ref="I27:O27"/>
    <mergeCell ref="I29:I31"/>
    <mergeCell ref="J29:J31"/>
    <mergeCell ref="K29:K31"/>
    <mergeCell ref="L29:L31"/>
    <mergeCell ref="B72:G72"/>
    <mergeCell ref="B94:G94"/>
    <mergeCell ref="B116:G116"/>
    <mergeCell ref="N51:N53"/>
    <mergeCell ref="O51:O53"/>
    <mergeCell ref="I69:O69"/>
    <mergeCell ref="I71:O71"/>
    <mergeCell ref="I73:I75"/>
    <mergeCell ref="B202:B203"/>
    <mergeCell ref="E155:G155"/>
    <mergeCell ref="E156:G156"/>
    <mergeCell ref="B182:G182"/>
    <mergeCell ref="M29:M31"/>
    <mergeCell ref="N29:N31"/>
    <mergeCell ref="O29:O31"/>
    <mergeCell ref="I47:O47"/>
    <mergeCell ref="I49:O49"/>
    <mergeCell ref="J73:J75"/>
    <mergeCell ref="K73:K75"/>
    <mergeCell ref="L73:L75"/>
    <mergeCell ref="M73:M75"/>
    <mergeCell ref="N73:N75"/>
    <mergeCell ref="O73:O75"/>
    <mergeCell ref="I51:I53"/>
    <mergeCell ref="J51:J53"/>
    <mergeCell ref="K51:K53"/>
    <mergeCell ref="L51:L53"/>
    <mergeCell ref="M51:M53"/>
    <mergeCell ref="I91:O91"/>
    <mergeCell ref="I93:O93"/>
    <mergeCell ref="I95:I97"/>
    <mergeCell ref="J95:J97"/>
    <mergeCell ref="B5:B6"/>
    <mergeCell ref="B27:B28"/>
    <mergeCell ref="B3:H3"/>
    <mergeCell ref="B25:H25"/>
    <mergeCell ref="B201:H201"/>
    <mergeCell ref="B179:H179"/>
    <mergeCell ref="B157:H157"/>
    <mergeCell ref="B135:H135"/>
    <mergeCell ref="B113:H113"/>
    <mergeCell ref="B91:H91"/>
    <mergeCell ref="B69:H69"/>
    <mergeCell ref="B47:H47"/>
    <mergeCell ref="B48:B49"/>
    <mergeCell ref="B70:B71"/>
    <mergeCell ref="B92:B93"/>
    <mergeCell ref="B114:B115"/>
    <mergeCell ref="B138:G138"/>
    <mergeCell ref="B160:G160"/>
    <mergeCell ref="B136:B137"/>
    <mergeCell ref="B158:B159"/>
    <mergeCell ref="B180:B181"/>
    <mergeCell ref="F23:G23"/>
    <mergeCell ref="F24:G24"/>
    <mergeCell ref="E45:G45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Bugorskaia_IN</dc:creator>
  <cp:lastModifiedBy>Bugorskaia_IN</cp:lastModifiedBy>
  <cp:lastPrinted>2019-07-01T07:51:16Z</cp:lastPrinted>
  <dcterms:created xsi:type="dcterms:W3CDTF">2018-06-12T11:30:51Z</dcterms:created>
  <dcterms:modified xsi:type="dcterms:W3CDTF">2019-07-01T07:52:07Z</dcterms:modified>
</cp:coreProperties>
</file>